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15" yWindow="15" windowWidth="2415" windowHeight="1275" tabRatio="894" firstSheet="3" activeTab="3"/>
  </bookViews>
  <sheets>
    <sheet name="п.1т.1 гл.ад.нал.и.ненал.дох" sheetId="26" state="hidden" r:id="rId1"/>
    <sheet name="п1.т2. гл.ад.без.пос" sheetId="16" state="hidden" r:id="rId2"/>
    <sheet name="п2 глав.ист.фин.деф." sheetId="25" state="hidden" r:id="rId3"/>
    <sheet name="п.7 ИФДБ" sheetId="19" r:id="rId4"/>
    <sheet name="доходы" sheetId="15" r:id="rId5"/>
  </sheets>
  <definedNames>
    <definedName name="_xlnm._FilterDatabase" localSheetId="0" hidden="1">'п.1т.1 гл.ад.нал.и.ненал.дох'!$A$10:$C$12</definedName>
    <definedName name="_xlnm._FilterDatabase" localSheetId="1" hidden="1">'п1.т2. гл.ад.без.пос'!#REF!</definedName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#REF!</definedName>
    <definedName name="Table3">#REF!</definedName>
    <definedName name="Z_0EB075DF_B10A_4CE6_8DFE_CA370098F67C_.wvu.FilterData" localSheetId="0" hidden="1">'п.1т.1 гл.ад.нал.и.ненал.дох'!$B$7:$B$13</definedName>
    <definedName name="Z_0EB075DF_B10A_4CE6_8DFE_CA370098F67C_.wvu.FilterData" localSheetId="1" hidden="1">'п1.т2. гл.ад.без.пос'!#REF!</definedName>
    <definedName name="ввавы">#REF!</definedName>
    <definedName name="Глав_бух">#REF!</definedName>
    <definedName name="Дата">#REF!</definedName>
    <definedName name="Наим_бюджета">#REF!</definedName>
    <definedName name="_xlnm.Print_Area" localSheetId="1">'п1.т2. гл.ад.без.пос'!$A$1:$C$24</definedName>
    <definedName name="_xlnm.Print_Area" localSheetId="2">'п2 глав.ист.фин.деф.'!$A$1:$D$26</definedName>
    <definedName name="п.10">#REF!</definedName>
    <definedName name="пр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#REF!</definedName>
    <definedName name="Таблица3">#REF!</definedName>
  </definedNames>
  <calcPr calcId="152511"/>
</workbook>
</file>

<file path=xl/calcChain.xml><?xml version="1.0" encoding="utf-8"?>
<calcChain xmlns="http://schemas.openxmlformats.org/spreadsheetml/2006/main">
  <c r="D6" i="15" l="1"/>
  <c r="D7" i="15"/>
  <c r="F5" i="15"/>
  <c r="F31" i="15"/>
  <c r="E31" i="15"/>
  <c r="E5" i="15"/>
  <c r="D31" i="15"/>
  <c r="D27" i="15"/>
  <c r="D66" i="15" l="1"/>
  <c r="D43" i="15"/>
  <c r="D70" i="15"/>
  <c r="D64" i="15"/>
  <c r="D51" i="15"/>
  <c r="E66" i="15" l="1"/>
  <c r="E65" i="15"/>
  <c r="D14" i="15" l="1"/>
  <c r="D19" i="15" l="1"/>
  <c r="D65" i="15" l="1"/>
  <c r="D61" i="15"/>
  <c r="D55" i="15"/>
  <c r="D52" i="15"/>
  <c r="F49" i="15"/>
  <c r="E49" i="15"/>
  <c r="D49" i="15"/>
  <c r="D41" i="15" l="1"/>
  <c r="D60" i="15"/>
  <c r="D54" i="15"/>
  <c r="D71" i="15" l="1"/>
  <c r="D42" i="15" s="1"/>
  <c r="F71" i="15" l="1"/>
  <c r="F42" i="15" s="1"/>
  <c r="F39" i="15" s="1"/>
  <c r="E71" i="15"/>
  <c r="E42" i="15" s="1"/>
  <c r="D39" i="15"/>
  <c r="D38" i="15" s="1"/>
  <c r="F44" i="15"/>
  <c r="E44" i="15"/>
  <c r="E41" i="15"/>
  <c r="D35" i="15"/>
  <c r="F29" i="15"/>
  <c r="E29" i="15"/>
  <c r="D29" i="15"/>
  <c r="F25" i="15"/>
  <c r="E25" i="15"/>
  <c r="D25" i="15"/>
  <c r="D5" i="15" s="1"/>
  <c r="F19" i="15"/>
  <c r="E19" i="15"/>
  <c r="F15" i="15"/>
  <c r="E15" i="15"/>
  <c r="D15" i="15"/>
  <c r="F13" i="15"/>
  <c r="E13" i="15"/>
  <c r="D13" i="15"/>
  <c r="F6" i="15"/>
  <c r="E6" i="15"/>
  <c r="D46" i="15" l="1"/>
  <c r="F38" i="15"/>
  <c r="E39" i="15"/>
  <c r="E38" i="15" s="1"/>
  <c r="F46" i="15" l="1"/>
  <c r="E46" i="15"/>
  <c r="C17" i="19"/>
  <c r="C16" i="19" s="1"/>
  <c r="C20" i="19" s="1"/>
  <c r="D17" i="19"/>
  <c r="D16" i="19" s="1"/>
  <c r="D20" i="19" s="1"/>
  <c r="E17" i="19"/>
  <c r="E16" i="19" s="1"/>
  <c r="E20" i="19" s="1"/>
</calcChain>
</file>

<file path=xl/sharedStrings.xml><?xml version="1.0" encoding="utf-8"?>
<sst xmlns="http://schemas.openxmlformats.org/spreadsheetml/2006/main" count="286" uniqueCount="264">
  <si>
    <t>Таблица 2</t>
  </si>
  <si>
    <t>приложения 1</t>
  </si>
  <si>
    <t>Код бюджетной классификации Российской Федерации</t>
  </si>
  <si>
    <t>Наименование главного администратора доходов местного бюджета</t>
  </si>
  <si>
    <t>Главный администратор</t>
  </si>
  <si>
    <t>доходы местного бюджета</t>
  </si>
  <si>
    <t>Приложение 1</t>
  </si>
  <si>
    <t>ПЕРЕЧЕНЬ И КОДЫ ГЛАВНЫХ АДМИНИСТРАТОРОВ ДОХОДОВ МЕСТНОГО БЮДЖЕТА</t>
  </si>
  <si>
    <t>Таблица 1</t>
  </si>
  <si>
    <t xml:space="preserve">Главный администратор ИФДБ
</t>
  </si>
  <si>
    <t xml:space="preserve">Источники
финансирования
дефицита бюджета
(ИФДБ)
</t>
  </si>
  <si>
    <t xml:space="preserve">Наименование
главного администратора источников
финансирования дефицита бюджета
</t>
  </si>
  <si>
    <t>(рублей)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</si>
  <si>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</si>
  <si>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</si>
  <si>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сумма</t>
  </si>
  <si>
    <t>Наименование показателя</t>
  </si>
  <si>
    <t>итого</t>
  </si>
  <si>
    <t>рублей</t>
  </si>
  <si>
    <t>Код ППП</t>
  </si>
  <si>
    <t>Код Бюджетной классификации</t>
  </si>
  <si>
    <t>НАЛОГОВЫЕ И НЕНАЛОГОВЫЕ ДОХОДЫ</t>
  </si>
  <si>
    <t>1 00 00000 00 0000 000</t>
  </si>
  <si>
    <t>НАЛОГИ НА ПРИБЫЛЬ, ДОХОДЫ</t>
  </si>
  <si>
    <t>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</si>
  <si>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</si>
  <si>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1 01 02010 01 1000 110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</si>
  <si>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</si>
  <si>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</si>
  <si>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</si>
  <si>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</si>
  <si>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</si>
  <si>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</si>
  <si>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</si>
  <si>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</si>
  <si>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НАЛОГИ НА СОВОКУПНЫЙ ДОХОД</t>
  </si>
  <si>
    <t>1 05 00000 00 0000 000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</si>
  <si>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</si>
  <si>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1 05 03010 01 1000 110</t>
  </si>
  <si>
    <t>НАЛОГИ НА ИМУЩЕСТВО</t>
  </si>
  <si>
    <t>1 06 00000 00 0000 000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</si>
  <si>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</si>
  <si>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1 06 01030 10 1000 110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</si>
  <si>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</si>
  <si>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1 06 06033 10 1000 110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</si>
  <si>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</si>
  <si>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1 06 06043 10 1000 110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</si>
  <si>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</si>
  <si>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1 08 04020 01 1000 110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</si>
  <si>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</si>
  <si>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</si>
  <si>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</si>
  <si>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1 11 05013 10 0000 120</t>
  </si>
  <si>
    <t>Доходы от сдачи в аренду имущества, составляющего казну сельских поселений (за исключением земельных участков)</t>
  </si>
  <si>
    <t>1 11 05075 10 0000 120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</si>
  <si>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</si>
  <si>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1 11 09045 10 0000 120</t>
  </si>
  <si>
    <t>ДОХОДЫ ОТ ПРОДАЖИ МАТЕРИАЛЬНЫХ И НЕМАТЕРИАЛЬНЫХ АКТИВОВ</t>
  </si>
  <si>
    <t>1 14 00000 00 0000 000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</si>
  <si>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</si>
  <si>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1 14 06013 10 0000 430</t>
  </si>
  <si>
    <t>ШТРАФЫ, САНКЦИИ, ВОЗМЕЩЕНИЕ УЩЕРБА</t>
  </si>
  <si>
    <t>1 16 00000 00 0000 000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</si>
  <si>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</si>
  <si>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</si>
  <si>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</si>
  <si>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</si>
  <si>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сельских поселений на выравнивание бюджетной обеспеченности</t>
  </si>
  <si>
    <t>2 02 15001 10 0000 150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</si>
  <si>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</si>
  <si>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2 02 35118 10 0000 150</t>
  </si>
  <si>
    <t>Субвенции бюджетам сельских поселений на выполнение передаваемых полномочий субъектов Российской Федерации</t>
  </si>
  <si>
    <t>2 02 30024 10 0000 150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</si>
  <si>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</si>
  <si>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2 02 45160 10 0000 150</t>
  </si>
  <si>
    <t>Прочие субсидии бюджетам сельских поселений</t>
  </si>
  <si>
    <t>2 02 29999 10 0000 150</t>
  </si>
  <si>
    <t>Прочие межбюджетные трансферты, передаваемые бюджетам сельских поселений</t>
  </si>
  <si>
    <t>2 02 49999 10 0000 150</t>
  </si>
  <si>
    <t>ПРОЧИЕ БЕЗВОЗМЕЗДНЫЕ ПОСТУПЛЕНИЯ</t>
  </si>
  <si>
    <t>2 07 00000 00 0000 000</t>
  </si>
  <si>
    <t>2 07 05030 10 0000 150</t>
  </si>
  <si>
    <t>ВСЕГО ДОХОДЫ</t>
  </si>
  <si>
    <t>2024 год</t>
  </si>
  <si>
    <t>810</t>
  </si>
  <si>
    <t>Источники финансирования дефицита бюджетов -всего</t>
  </si>
  <si>
    <t>Изменение остатков средств на счетах по учету средств бюджета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</si>
  <si>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</si>
  <si>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</si>
  <si>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ВСЕГО ИСТОЧНИКИ</t>
  </si>
  <si>
    <t>Федеральное казначейство (Межрегиональное операционное Управление Федерального казначейства, Управление федерального казначейства по Новосибирской области)</t>
  </si>
  <si>
    <t>Федеральная налоговая служба (Управление федеральной налоговой службы по Новосибирской области)</t>
  </si>
  <si>
    <t>1 06 01030 10 2100 110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</si>
  <si>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</si>
  <si>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1 06 06033 10 2100 110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</si>
  <si>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</si>
  <si>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1 06 06033 10 3000 110</t>
  </si>
  <si>
    <t>Земельный налог с организаций,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</si>
  <si>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1 06 06043 10 2100 110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</si>
  <si>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</si>
  <si>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1 06 06043 10 3000 110</t>
  </si>
  <si>
    <t>Земельный налог с физических лиц,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</si>
  <si>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1 09 04053 10 0000 110</t>
  </si>
  <si>
    <t>Земельный налог (по обязательствам, возникшим до 1 января 2006 года), мобилизуемый на территориях сельских поселений</t>
  </si>
  <si>
    <t>Контрольное управление Новосибирской области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</si>
  <si>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</si>
  <si>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</si>
  <si>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1 16 33050 10 0000 140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</si>
  <si>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</si>
  <si>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Администрация Сузунского района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</si>
  <si>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</si>
  <si>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</si>
  <si>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</si>
  <si>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сельских поселениями</t>
  </si>
  <si>
    <t>1 13 02995 10 0000 130</t>
  </si>
  <si>
    <t>Прочие доходы от компенсации затрат бюджетов сельских поселений</t>
  </si>
  <si>
    <t>1 14 02053 10 0000 410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</si>
  <si>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</si>
  <si>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1 16 23051 10 0000 140</t>
  </si>
  <si>
    <t>Доходы от возмещения ущерба при возникновении страховых случаев по обязательному страхованию гражданской ответственности , когда выгодоприобретателями выступают получатели средств бюджетов сельских поселений</t>
  </si>
  <si>
    <t>1 16 07010 10 0000 140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</si>
  <si>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</si>
  <si>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</si>
  <si>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</si>
  <si>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1 17 01050 10 0000 180</t>
  </si>
  <si>
    <t>Невыясненные поступления, зачисляемые в бюджеты сельских поселений</t>
  </si>
  <si>
    <t>1 17 15030 10 0000 130</t>
  </si>
  <si>
    <t>Инициативные платежи, зачисляемые в бюджеты сельских поселений</t>
  </si>
  <si>
    <t>2 02 20041 10 0000 150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</si>
  <si>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</si>
  <si>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2 02 25064 10 0000 150</t>
  </si>
  <si>
    <t>Субсидии бюджетам сельских поселений на государственную поддержку малого и среднего предпринимательства, включая крестьянские (фермерские) хозяйства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</si>
  <si>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</si>
  <si>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</si>
  <si>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2 02 90024 10 0000 150</t>
  </si>
  <si>
    <t>Прочие безвозмездные поступления в бюджеты сельских поселений от бюджетов субъектов Российской Федерации</t>
  </si>
  <si>
    <t>Прочие безвозмездные поступления в бюджеты сельских поселений</t>
  </si>
  <si>
    <t>2 08 05000 10 0000 150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</si>
  <si>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</si>
  <si>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</si>
  <si>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2 19 60010 10 0000 150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</si>
  <si>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</si>
  <si>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01 05 02 01 10 0000 510</t>
  </si>
  <si>
    <t>01 05 02 01 10 0000 610</t>
  </si>
  <si>
    <t>Администрация Заковряжинского сельсовета Сузунского района Новосибирской области</t>
  </si>
  <si>
    <t>2 18 60010 10 0000 151</t>
  </si>
  <si>
    <t>01 03 01 00 10 0000 710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</si>
  <si>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</si>
  <si>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</si>
  <si>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</si>
  <si>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 xml:space="preserve">       Перечень и коды главных администраторов  налоговых и неналоговых доходов  бюджета</t>
  </si>
  <si>
    <t>Заковряжинского сельсовета Сузунского района Новосибирской области на 2022 год и плановый период 2023 и 2024 г.г.</t>
  </si>
  <si>
    <t>к решению ____ сессии Совета депутатов Заковряжинского сельсовета Сузунского района Новосибирской области "О бюджете Заковряжинского сельсовета Сузунского района Новосибирской области на 2022 год плановый период 2023 и 2024 годов"</t>
  </si>
  <si>
    <t xml:space="preserve">Перечень и коды главных администраторов безвозмездных поступлений бюджета </t>
  </si>
  <si>
    <r>
      <t>Заковряжинского сельсовета Сузунского района Новосибирской области</t>
    </r>
    <r>
      <rPr>
        <b/>
        <i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на 2022 год и плановый период 2023 и 2024 г.г.</t>
    </r>
  </si>
  <si>
    <t>Перечень и коды главных администраторов источников финансирования дефицита  бюджета Заковряжинского сельсовета Сузунского района Новосибирской области на 2022 год и плановый период 2023 и 2024 г.г.</t>
  </si>
  <si>
    <t>Приложение 2</t>
  </si>
  <si>
    <t>811 01 00 00 00 00 0000 000</t>
  </si>
  <si>
    <t>811 01 05 00 00 00 0000 000</t>
  </si>
  <si>
    <t>1 11 05025 13 0000 120</t>
  </si>
  <si>
    <t xml:space="preserve">ПЛАТЕЖИ ПРИ ПОЛЬЗОВАНИИ ПРИРОДНЫМИ РЕСУРСАМИ </t>
  </si>
  <si>
    <t>1 11 05075 13 0000 120</t>
  </si>
  <si>
    <t>1 11 09045 13 0000 120</t>
  </si>
  <si>
    <t>1 12 00000 00 0000 000</t>
  </si>
  <si>
    <t>1 12 04051 13 0000 120</t>
  </si>
  <si>
    <t>1 14 06013 13 0000 430</t>
  </si>
  <si>
    <t>811</t>
  </si>
  <si>
    <t>2 02 49999 13 0000 150</t>
  </si>
  <si>
    <t>2 02 29999 13 0000 150</t>
  </si>
  <si>
    <t>1 06 06043 13 1000 110</t>
  </si>
  <si>
    <t>1 06 06033 13 1000 110</t>
  </si>
  <si>
    <t>1 06 01030 13 1000 110</t>
  </si>
  <si>
    <t>1 11 05013 13 0000 120</t>
  </si>
  <si>
    <t>2 07 05030 13 0000 150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</si>
  <si>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</si>
  <si>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</si>
  <si>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</si>
  <si>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составляющего казну городских поселений (за исключением земельных участков)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</si>
  <si>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</si>
  <si>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</si>
  <si>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Дотации бюджетам городских поселений на выравнивание бюджетной обеспеченности</t>
  </si>
  <si>
    <t>Прочие субсидии бюджетам городских поселений</t>
  </si>
  <si>
    <t>Прочие межбюджетные трансферты, передаваемые бюджетам городских поселений</t>
  </si>
  <si>
    <t>Прочие безвозмездные поступления в бюджет городских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</si>
  <si>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</si>
  <si>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</si>
  <si>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Плата за использование лесов, расположенных на землях иных категорий, находящихся в собственности городских поселений, в части платы по договору купли-продажи лесных насаждений</t>
  </si>
  <si>
    <t>НЕВЫЯСНЕННЫЕ ПОСТУПЛЕНИЯ, ЗАЧИСЛЯЕМЫЕВ БЮДЖЕТЫ СЕЛЬСКИХ ПОСЕЛЕНИЙ</t>
  </si>
  <si>
    <t>1 17 00000 00 0000 000</t>
  </si>
  <si>
    <t>2 02 16001 13 0000 150</t>
  </si>
  <si>
    <t>Инициативные платежи, зачисляемые в бюджеты городских поселений</t>
  </si>
  <si>
    <t>2025 год</t>
  </si>
  <si>
    <t>01,22,01</t>
  </si>
  <si>
    <t>01,22,07</t>
  </si>
  <si>
    <t>01,22,31</t>
  </si>
  <si>
    <t>01,22,24</t>
  </si>
  <si>
    <t>01,22,26</t>
  </si>
  <si>
    <t>01,22,47</t>
  </si>
  <si>
    <t>01,01,53</t>
  </si>
  <si>
    <t>01,01,52</t>
  </si>
  <si>
    <t>01,22,48</t>
  </si>
  <si>
    <t>дороги</t>
  </si>
  <si>
    <t>тэр</t>
  </si>
  <si>
    <t>затопление и подтопление</t>
  </si>
  <si>
    <t>пвн тко</t>
  </si>
  <si>
    <t>благоустройство территорий</t>
  </si>
  <si>
    <t>акцизы</t>
  </si>
  <si>
    <t>транспортный</t>
  </si>
  <si>
    <t>грант</t>
  </si>
  <si>
    <t>01,22,36</t>
  </si>
  <si>
    <t>811 01 05 02 01 13 0000 510</t>
  </si>
  <si>
    <t>Увеличение прочих остатков денежных средств бюджетов городских поселений</t>
  </si>
  <si>
    <t>811 01 05 02 01 13 0000 610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</si>
  <si>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</si>
  <si>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2 02 25555 13 0000 150</t>
  </si>
  <si>
    <t>СПРАВОЧНО</t>
  </si>
  <si>
    <t>Доходы бюджета рабочего поселка Сузун Сузунского района Новосибирской области на 2024-2026 годы</t>
  </si>
  <si>
    <t>2026 год</t>
  </si>
  <si>
    <t>1 17 15 030 13 0000 150</t>
  </si>
  <si>
    <t>субсидия на управл дор хозяйством</t>
  </si>
  <si>
    <t>01,22,39</t>
  </si>
  <si>
    <t>поддер безоп тех сост гидросооруж</t>
  </si>
  <si>
    <t>жкх капвложения</t>
  </si>
  <si>
    <t>01,22,35</t>
  </si>
  <si>
    <t>01,02,00</t>
  </si>
  <si>
    <t>прочие мероприятия по ком хоз-ву</t>
  </si>
  <si>
    <t>01,01,63</t>
  </si>
  <si>
    <r>
      <t>Источники финансирования дефицита бюджета рабочего поселка Сузун Сузунского района Новосибирской области</t>
    </r>
    <r>
      <rPr>
        <i/>
        <sz val="14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2024 год и плановый период 2025 и 2026 годов</t>
    </r>
  </si>
  <si>
    <t xml:space="preserve">Инициативное Бюджетирование </t>
  </si>
  <si>
    <t>бесперебойная работа ЖКХ</t>
  </si>
  <si>
    <t>01.22.32</t>
  </si>
  <si>
    <t>Уменьшение прочих остатков денежных средств бюджетов городских поселений</t>
  </si>
  <si>
    <t>правонарушения</t>
  </si>
  <si>
    <t>01,21,17</t>
  </si>
  <si>
    <t>»</t>
  </si>
  <si>
    <r>
      <rPr>
        <sz val="9"/>
        <rFont val="Times New Roman"/>
        <family val="1"/>
        <charset val="204"/>
      </rPr>
      <t>«</t>
    </r>
    <r>
      <rPr>
        <i/>
        <sz val="9"/>
        <rFont val="Times New Roman"/>
        <family val="1"/>
        <charset val="204"/>
      </rPr>
      <t xml:space="preserve">Приложение 7                                                                                                    к решению тридцатой сессии Совета депутатов рабочего поселка Сузун Сузунского района Новосибирской области                                                                                   от 26.12.2023 № 145
</t>
    </r>
  </si>
  <si>
    <t>01.22.55</t>
  </si>
  <si>
    <t>прочие мероприятия по благоустройству</t>
  </si>
  <si>
    <t>ПСД строительство газовых котельных</t>
  </si>
  <si>
    <t>01,22,55</t>
  </si>
  <si>
    <t>ПСД строительство газовых котельных, софин РБ</t>
  </si>
  <si>
    <t>резервный фонд</t>
  </si>
  <si>
    <t>воинские захоронения</t>
  </si>
  <si>
    <t>1 16 07010 13 0000 140</t>
  </si>
  <si>
    <t>1 16 07090 13 0000 140</t>
  </si>
  <si>
    <t>1 13 02995 13 0000 130</t>
  </si>
  <si>
    <t>1 13 00000 00 0000 000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</si>
  <si>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</si>
  <si>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</si>
  <si>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</si>
  <si>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1 0 102030 01 0000 110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</si>
  <si>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</si>
  <si>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1 01 02080 01 1000 110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</si>
  <si>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</si>
  <si>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1 01 02130 01 1000 110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</si>
  <si>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</si>
  <si>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1 01 02140 01 1000 110</t>
  </si>
  <si>
    <t>ДОХОДЫ ОТ ОКАЗАНИЯ ПЛАТНЫХ УСЛУГ И КОМПЕНСАЦИИ ЗАТРАТ ГОСУДАРСТВА</t>
  </si>
  <si>
    <t>Прочие доходы от компенсации затрат бюджетов городских поселений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</si>
  <si>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</si>
  <si>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поселения</t>
  </si>
  <si>
    <t>Прочие неналоговые доходы бюджетов городских поселений</t>
  </si>
  <si>
    <t>1 17 05 050 13 0000 150</t>
  </si>
  <si>
    <t>Приложение 4                                                                                                    к решению сорок второй сессии Совета депутатов рабочего поселка Сузун Сузунского района Новосибирской области                                                                                                                                                                от 25 декабря 2024  № 194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</si>
</sst>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_ ;\-#,##0.00\ 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09">
    <xf numFmtId="0" fontId="0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2" fillId="0" borderId="0" applyFont="0" applyFill="0" applyBorder="0" applyAlignment="0" applyProtection="0"/>
    <xf numFmtId="0" fontId="10" fillId="0" borderId="0"/>
    <xf numFmtId="0" fontId="13" fillId="0" borderId="0"/>
    <xf numFmtId="0" fontId="16" fillId="0" borderId="0"/>
    <xf numFmtId="0" fontId="14" fillId="0" borderId="0"/>
    <xf numFmtId="0" fontId="8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23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43" fontId="1" fillId="0" borderId="0" applyFont="0" applyFill="0" applyBorder="0" applyAlignment="0" applyProtection="0"/>
    <xf numFmtId="0" fontId="26" fillId="0" borderId="0"/>
    <xf numFmtId="0" fontId="27" fillId="0" borderId="0"/>
  </cellStyleXfs>
  <cellXfs count="127">
    <xf numFmtId="0" fontId="0" fillId="0" borderId="0" xfId="0"/>
    <xf numFmtId="0" fontId="3" fillId="0" borderId="0" xfId="1" applyFont="1" applyFill="1" applyAlignment="1">
      <alignment horizontal="center" vertical="center"/>
    </xf>
    <xf numFmtId="0" fontId="3" fillId="0" borderId="0" xfId="1" applyFont="1" applyFill="1"/>
    <xf numFmtId="0" fontId="4" fillId="0" borderId="0" xfId="1" applyFont="1" applyFill="1" applyBorder="1" applyAlignment="1">
      <alignment horizontal="right"/>
    </xf>
    <xf numFmtId="0" fontId="2" fillId="0" borderId="0" xfId="1" applyFont="1" applyFill="1"/>
    <xf numFmtId="0" fontId="3" fillId="0" borderId="0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right" wrapText="1"/>
    </xf>
    <xf numFmtId="0" fontId="2" fillId="0" borderId="0" xfId="1" applyFont="1" applyFill="1" applyBorder="1"/>
    <xf numFmtId="0" fontId="3" fillId="0" borderId="0" xfId="1" applyFont="1" applyFill="1" applyBorder="1" applyAlignment="1">
      <alignment horizontal="right"/>
    </xf>
    <xf numFmtId="0" fontId="8" fillId="0" borderId="0" xfId="1" applyFont="1" applyFill="1" applyBorder="1" applyAlignment="1">
      <alignment horizontal="center" vertical="center" wrapText="1"/>
    </xf>
    <xf numFmtId="0" fontId="8" fillId="0" borderId="0" xfId="1" applyFont="1" applyFill="1" applyBorder="1"/>
    <xf numFmtId="0" fontId="8" fillId="2" borderId="4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/>
    <xf numFmtId="0" fontId="8" fillId="0" borderId="0" xfId="1" applyFont="1" applyFill="1" applyAlignment="1">
      <alignment horizontal="right"/>
    </xf>
    <xf numFmtId="0" fontId="8" fillId="0" borderId="0" xfId="1" applyFont="1" applyFill="1" applyAlignment="1">
      <alignment horizontal="right" wrapText="1"/>
    </xf>
    <xf numFmtId="0" fontId="8" fillId="0" borderId="4" xfId="1" applyFont="1" applyFill="1" applyBorder="1" applyAlignment="1">
      <alignment horizontal="center" vertical="center" wrapText="1"/>
    </xf>
    <xf numFmtId="0" fontId="11" fillId="0" borderId="0" xfId="177" applyFont="1"/>
    <xf numFmtId="0" fontId="10" fillId="0" borderId="0" xfId="177"/>
    <xf numFmtId="0" fontId="10" fillId="0" borderId="0" xfId="177" applyAlignment="1">
      <alignment horizontal="left" vertical="top"/>
    </xf>
    <xf numFmtId="0" fontId="11" fillId="0" borderId="4" xfId="177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vertical="center" wrapText="1" shrinkToFit="1"/>
    </xf>
    <xf numFmtId="49" fontId="4" fillId="0" borderId="4" xfId="0" applyNumberFormat="1" applyFont="1" applyBorder="1" applyAlignment="1">
      <alignment horizontal="center" vertical="center" wrapText="1" shrinkToFit="1"/>
    </xf>
    <xf numFmtId="0" fontId="4" fillId="3" borderId="4" xfId="0" applyFont="1" applyFill="1" applyBorder="1" applyAlignment="1">
      <alignment horizontal="center" vertical="center" wrapText="1"/>
    </xf>
    <xf numFmtId="0" fontId="4" fillId="0" borderId="4" xfId="0" applyNumberFormat="1" applyFont="1" applyBorder="1" applyAlignment="1">
      <alignment vertical="center" wrapText="1" shrinkToFit="1"/>
    </xf>
    <xf numFmtId="0" fontId="6" fillId="0" borderId="0" xfId="1" applyFont="1" applyFill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0" fontId="8" fillId="0" borderId="0" xfId="1" applyFont="1" applyFill="1" applyAlignment="1">
      <alignment horizontal="right" vertical="center"/>
    </xf>
    <xf numFmtId="0" fontId="8" fillId="0" borderId="0" xfId="0" applyFont="1"/>
    <xf numFmtId="0" fontId="17" fillId="0" borderId="0" xfId="0" applyFont="1"/>
    <xf numFmtId="49" fontId="8" fillId="0" borderId="0" xfId="0" applyNumberFormat="1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8" fillId="0" borderId="0" xfId="0" applyFont="1" applyBorder="1" applyAlignment="1"/>
    <xf numFmtId="0" fontId="8" fillId="0" borderId="4" xfId="0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4" fontId="8" fillId="0" borderId="4" xfId="0" applyNumberFormat="1" applyFont="1" applyFill="1" applyBorder="1" applyAlignment="1">
      <alignment horizontal="right" vertical="center" wrapText="1"/>
    </xf>
    <xf numFmtId="49" fontId="8" fillId="0" borderId="4" xfId="1" applyNumberFormat="1" applyFont="1" applyFill="1" applyBorder="1" applyAlignment="1">
      <alignment horizontal="left" vertical="center" wrapText="1"/>
    </xf>
    <xf numFmtId="49" fontId="8" fillId="0" borderId="3" xfId="1" applyNumberFormat="1" applyFont="1" applyFill="1" applyBorder="1" applyAlignment="1">
      <alignment horizontal="left" vertical="center" wrapText="1"/>
    </xf>
    <xf numFmtId="4" fontId="6" fillId="0" borderId="4" xfId="1" applyNumberFormat="1" applyFont="1" applyBorder="1"/>
    <xf numFmtId="4" fontId="20" fillId="0" borderId="4" xfId="0" applyNumberFormat="1" applyFont="1" applyBorder="1" applyAlignment="1">
      <alignment horizontal="right" vertical="center"/>
    </xf>
    <xf numFmtId="165" fontId="20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 wrapText="1"/>
    </xf>
    <xf numFmtId="49" fontId="4" fillId="0" borderId="4" xfId="186" applyNumberFormat="1" applyFont="1" applyBorder="1" applyAlignment="1">
      <alignment horizontal="center" vertical="center" wrapText="1" shrinkToFit="1"/>
    </xf>
    <xf numFmtId="49" fontId="4" fillId="0" borderId="4" xfId="186" applyNumberFormat="1" applyFont="1" applyBorder="1" applyAlignment="1">
      <alignment vertical="center" wrapText="1" shrinkToFit="1"/>
    </xf>
    <xf numFmtId="0" fontId="4" fillId="0" borderId="4" xfId="0" applyFont="1" applyBorder="1" applyAlignment="1">
      <alignment horizontal="center" vertical="center"/>
    </xf>
    <xf numFmtId="0" fontId="4" fillId="0" borderId="4" xfId="187" applyNumberFormat="1" applyFont="1" applyFill="1" applyBorder="1" applyAlignment="1" applyProtection="1">
      <alignment horizontal="center" vertical="center" wrapText="1"/>
      <protection hidden="1"/>
    </xf>
    <xf numFmtId="49" fontId="4" fillId="0" borderId="4" xfId="187" applyNumberFormat="1" applyFont="1" applyFill="1" applyBorder="1" applyAlignment="1" applyProtection="1">
      <alignment horizontal="center" vertical="center" wrapText="1"/>
      <protection hidden="1"/>
    </xf>
    <xf numFmtId="49" fontId="4" fillId="0" borderId="4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4" fillId="0" borderId="5" xfId="186" applyNumberFormat="1" applyFont="1" applyFill="1" applyBorder="1" applyAlignment="1">
      <alignment vertical="center" wrapText="1" shrinkToFit="1"/>
    </xf>
    <xf numFmtId="0" fontId="4" fillId="0" borderId="5" xfId="0" applyFont="1" applyFill="1" applyBorder="1" applyAlignment="1">
      <alignment horizontal="center" vertical="center" wrapText="1"/>
    </xf>
    <xf numFmtId="49" fontId="4" fillId="0" borderId="5" xfId="186" applyNumberFormat="1" applyFont="1" applyFill="1" applyBorder="1" applyAlignment="1">
      <alignment horizontal="center" vertical="center" wrapText="1" shrinkToFit="1"/>
    </xf>
    <xf numFmtId="49" fontId="4" fillId="0" borderId="4" xfId="186" applyNumberFormat="1" applyFont="1" applyFill="1" applyBorder="1" applyAlignment="1">
      <alignment horizontal="center" vertical="center" wrapText="1" shrinkToFit="1"/>
    </xf>
    <xf numFmtId="0" fontId="4" fillId="3" borderId="4" xfId="0" applyFont="1" applyFill="1" applyBorder="1" applyAlignment="1">
      <alignment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49" fontId="4" fillId="2" borderId="4" xfId="186" applyNumberFormat="1" applyFont="1" applyFill="1" applyBorder="1" applyAlignment="1">
      <alignment horizontal="center" vertical="center" wrapText="1" shrinkToFit="1"/>
    </xf>
    <xf numFmtId="49" fontId="4" fillId="2" borderId="4" xfId="186" applyNumberFormat="1" applyFont="1" applyFill="1" applyBorder="1" applyAlignment="1">
      <alignment vertical="center" wrapText="1" shrinkToFi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justify" vertical="center" wrapText="1"/>
    </xf>
    <xf numFmtId="0" fontId="4" fillId="0" borderId="4" xfId="0" applyFont="1" applyBorder="1" applyAlignment="1">
      <alignment vertical="center"/>
    </xf>
    <xf numFmtId="11" fontId="4" fillId="0" borderId="4" xfId="0" applyNumberFormat="1" applyFont="1" applyBorder="1" applyAlignment="1">
      <alignment vertical="center" wrapText="1"/>
    </xf>
    <xf numFmtId="49" fontId="11" fillId="0" borderId="4" xfId="177" applyNumberFormat="1" applyFont="1" applyFill="1" applyBorder="1" applyAlignment="1">
      <alignment horizontal="center" vertical="center" wrapText="1"/>
    </xf>
    <xf numFmtId="0" fontId="11" fillId="0" borderId="4" xfId="177" applyFont="1" applyFill="1" applyBorder="1" applyAlignment="1">
      <alignment horizontal="justify" vertical="center" wrapText="1"/>
    </xf>
    <xf numFmtId="0" fontId="21" fillId="0" borderId="4" xfId="0" applyFont="1" applyFill="1" applyBorder="1" applyAlignment="1">
      <alignment horizontal="left" vertical="center" wrapText="1"/>
    </xf>
    <xf numFmtId="0" fontId="21" fillId="0" borderId="4" xfId="0" applyFont="1" applyFill="1" applyBorder="1" applyAlignment="1">
      <alignment horizontal="justify" vertical="center" wrapText="1"/>
    </xf>
    <xf numFmtId="0" fontId="4" fillId="0" borderId="4" xfId="186" applyNumberFormat="1" applyFont="1" applyFill="1" applyBorder="1" applyAlignment="1">
      <alignment vertical="center" wrapText="1" shrinkToFit="1"/>
    </xf>
    <xf numFmtId="0" fontId="11" fillId="0" borderId="0" xfId="177" applyFont="1" applyAlignment="1">
      <alignment horizontal="right" vertical="top"/>
    </xf>
    <xf numFmtId="0" fontId="0" fillId="2" borderId="0" xfId="0" applyFill="1"/>
    <xf numFmtId="0" fontId="4" fillId="2" borderId="0" xfId="0" applyFont="1" applyFill="1" applyAlignment="1">
      <alignment horizontal="center" vertical="center"/>
    </xf>
    <xf numFmtId="0" fontId="15" fillId="2" borderId="4" xfId="0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vertical="center" wrapText="1" shrinkToFit="1"/>
    </xf>
    <xf numFmtId="49" fontId="4" fillId="2" borderId="4" xfId="0" applyNumberFormat="1" applyFont="1" applyFill="1" applyBorder="1" applyAlignment="1">
      <alignment horizontal="center" vertical="center" wrapText="1" shrinkToFit="1"/>
    </xf>
    <xf numFmtId="49" fontId="4" fillId="2" borderId="4" xfId="0" applyNumberFormat="1" applyFont="1" applyFill="1" applyBorder="1" applyAlignment="1">
      <alignment horizontal="left" vertical="center" wrapText="1" shrinkToFit="1"/>
    </xf>
    <xf numFmtId="4" fontId="4" fillId="2" borderId="4" xfId="0" applyNumberFormat="1" applyFont="1" applyFill="1" applyBorder="1" applyAlignment="1">
      <alignment vertical="center" wrapText="1" shrinkToFi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vertical="center" wrapText="1" shrinkToFit="1"/>
    </xf>
    <xf numFmtId="4" fontId="15" fillId="2" borderId="4" xfId="0" applyNumberFormat="1" applyFont="1" applyFill="1" applyBorder="1" applyAlignment="1">
      <alignment vertical="center" wrapText="1" shrinkToFit="1"/>
    </xf>
    <xf numFmtId="49" fontId="4" fillId="0" borderId="4" xfId="0" applyNumberFormat="1" applyFont="1" applyFill="1" applyBorder="1" applyAlignment="1">
      <alignment vertical="center" wrapText="1" shrinkToFit="1"/>
    </xf>
    <xf numFmtId="49" fontId="4" fillId="0" borderId="4" xfId="0" applyNumberFormat="1" applyFont="1" applyFill="1" applyBorder="1" applyAlignment="1">
      <alignment horizontal="left" vertical="center" wrapText="1" shrinkToFit="1"/>
    </xf>
    <xf numFmtId="0" fontId="8" fillId="0" borderId="0" xfId="0" applyFont="1" applyAlignment="1">
      <alignment horizontal="right"/>
    </xf>
    <xf numFmtId="14" fontId="0" fillId="2" borderId="0" xfId="0" applyNumberFormat="1" applyFill="1"/>
    <xf numFmtId="2" fontId="0" fillId="2" borderId="0" xfId="0" applyNumberFormat="1" applyFill="1"/>
    <xf numFmtId="43" fontId="0" fillId="2" borderId="0" xfId="206" applyFont="1" applyFill="1"/>
    <xf numFmtId="0" fontId="11" fillId="0" borderId="0" xfId="0" applyFont="1" applyAlignment="1">
      <alignment horizontal="right"/>
    </xf>
    <xf numFmtId="49" fontId="15" fillId="0" borderId="4" xfId="0" applyNumberFormat="1" applyFont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49" fontId="15" fillId="0" borderId="4" xfId="0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/>
    </xf>
    <xf numFmtId="0" fontId="8" fillId="2" borderId="5" xfId="1" applyFont="1" applyFill="1" applyBorder="1" applyAlignment="1">
      <alignment horizontal="center" vertical="center"/>
    </xf>
    <xf numFmtId="0" fontId="11" fillId="0" borderId="0" xfId="177" applyFont="1" applyAlignment="1">
      <alignment horizontal="right" vertical="top" wrapText="1"/>
    </xf>
    <xf numFmtId="0" fontId="12" fillId="0" borderId="0" xfId="177" applyFont="1" applyAlignment="1">
      <alignment horizontal="center" vertical="center" wrapText="1"/>
    </xf>
    <xf numFmtId="49" fontId="22" fillId="0" borderId="0" xfId="0" applyNumberFormat="1" applyFont="1" applyBorder="1" applyAlignment="1">
      <alignment horizontal="right" vertical="center" wrapText="1"/>
    </xf>
    <xf numFmtId="49" fontId="22" fillId="0" borderId="0" xfId="0" applyNumberFormat="1" applyFont="1" applyBorder="1" applyAlignment="1">
      <alignment horizontal="right" vertical="center"/>
    </xf>
    <xf numFmtId="0" fontId="22" fillId="0" borderId="0" xfId="0" applyFont="1" applyFill="1" applyAlignment="1">
      <alignment horizontal="right" vertical="top" wrapText="1"/>
    </xf>
    <xf numFmtId="0" fontId="6" fillId="0" borderId="1" xfId="1" applyFont="1" applyBorder="1" applyAlignment="1">
      <alignment horizontal="left"/>
    </xf>
    <xf numFmtId="0" fontId="6" fillId="0" borderId="2" xfId="1" applyFont="1" applyBorder="1" applyAlignment="1">
      <alignment horizontal="left"/>
    </xf>
    <xf numFmtId="0" fontId="18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49" fontId="8" fillId="0" borderId="14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15" xfId="0" applyNumberFormat="1" applyFont="1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49" fontId="15" fillId="2" borderId="4" xfId="0" applyNumberFormat="1" applyFont="1" applyFill="1" applyBorder="1" applyAlignment="1">
      <alignment horizontal="left" vertical="center" wrapText="1" shrinkToFit="1"/>
    </xf>
    <xf numFmtId="0" fontId="0" fillId="2" borderId="0" xfId="0" applyFill="1" applyAlignment="1">
      <alignment horizontal="left"/>
    </xf>
  </cellXfs>
  <cellStyles count="209">
    <cellStyle name="Обычный" xfId="0" builtinId="0"/>
    <cellStyle name="Обычный 10" xfId="192"/>
    <cellStyle name="Обычный 11" xfId="198"/>
    <cellStyle name="Обычный 12" xfId="205"/>
    <cellStyle name="Обычный 13" xfId="207"/>
    <cellStyle name="Обычный 14" xfId="185"/>
    <cellStyle name="Обычный 14 2" xfId="197"/>
    <cellStyle name="Обычный 15" xfId="208"/>
    <cellStyle name="Обычный 16" xfId="199"/>
    <cellStyle name="Обычный 17" xfId="200"/>
    <cellStyle name="Обычный 2" xfId="1"/>
    <cellStyle name="Обычный 2 10" xfId="2"/>
    <cellStyle name="Обычный 2 100" xfId="3"/>
    <cellStyle name="Обычный 2 101" xfId="4"/>
    <cellStyle name="Обычный 2 102" xfId="5"/>
    <cellStyle name="Обычный 2 103" xfId="6"/>
    <cellStyle name="Обычный 2 104" xfId="7"/>
    <cellStyle name="Обычный 2 105" xfId="8"/>
    <cellStyle name="Обычный 2 106" xfId="9"/>
    <cellStyle name="Обычный 2 107" xfId="10"/>
    <cellStyle name="Обычный 2 108" xfId="11"/>
    <cellStyle name="Обычный 2 109" xfId="12"/>
    <cellStyle name="Обычный 2 11" xfId="13"/>
    <cellStyle name="Обычный 2 110" xfId="14"/>
    <cellStyle name="Обычный 2 111" xfId="15"/>
    <cellStyle name="Обычный 2 112" xfId="16"/>
    <cellStyle name="Обычный 2 113" xfId="17"/>
    <cellStyle name="Обычный 2 114" xfId="18"/>
    <cellStyle name="Обычный 2 115" xfId="19"/>
    <cellStyle name="Обычный 2 116" xfId="20"/>
    <cellStyle name="Обычный 2 117" xfId="21"/>
    <cellStyle name="Обычный 2 118" xfId="22"/>
    <cellStyle name="Обычный 2 119" xfId="23"/>
    <cellStyle name="Обычный 2 12" xfId="24"/>
    <cellStyle name="Обычный 2 120" xfId="25"/>
    <cellStyle name="Обычный 2 121" xfId="26"/>
    <cellStyle name="Обычный 2 122" xfId="27"/>
    <cellStyle name="Обычный 2 123" xfId="28"/>
    <cellStyle name="Обычный 2 124" xfId="29"/>
    <cellStyle name="Обычный 2 125" xfId="30"/>
    <cellStyle name="Обычный 2 126" xfId="31"/>
    <cellStyle name="Обычный 2 127" xfId="32"/>
    <cellStyle name="Обычный 2 128" xfId="33"/>
    <cellStyle name="Обычный 2 129" xfId="34"/>
    <cellStyle name="Обычный 2 13" xfId="35"/>
    <cellStyle name="Обычный 2 130" xfId="36"/>
    <cellStyle name="Обычный 2 131" xfId="37"/>
    <cellStyle name="Обычный 2 132" xfId="38"/>
    <cellStyle name="Обычный 2 133" xfId="39"/>
    <cellStyle name="Обычный 2 134" xfId="40"/>
    <cellStyle name="Обычный 2 135" xfId="41"/>
    <cellStyle name="Обычный 2 136" xfId="42"/>
    <cellStyle name="Обычный 2 137" xfId="43"/>
    <cellStyle name="Обычный 2 138" xfId="44"/>
    <cellStyle name="Обычный 2 139" xfId="45"/>
    <cellStyle name="Обычный 2 14" xfId="46"/>
    <cellStyle name="Обычный 2 140" xfId="47"/>
    <cellStyle name="Обычный 2 141" xfId="48"/>
    <cellStyle name="Обычный 2 142" xfId="49"/>
    <cellStyle name="Обычный 2 143" xfId="50"/>
    <cellStyle name="Обычный 2 144" xfId="51"/>
    <cellStyle name="Обычный 2 145" xfId="52"/>
    <cellStyle name="Обычный 2 146" xfId="53"/>
    <cellStyle name="Обычный 2 147" xfId="54"/>
    <cellStyle name="Обычный 2 148" xfId="55"/>
    <cellStyle name="Обычный 2 149" xfId="56"/>
    <cellStyle name="Обычный 2 15" xfId="57"/>
    <cellStyle name="Обычный 2 150" xfId="58"/>
    <cellStyle name="Обычный 2 151" xfId="59"/>
    <cellStyle name="Обычный 2 152" xfId="60"/>
    <cellStyle name="Обычный 2 153" xfId="61"/>
    <cellStyle name="Обычный 2 154" xfId="62"/>
    <cellStyle name="Обычный 2 155" xfId="63"/>
    <cellStyle name="Обычный 2 156" xfId="64"/>
    <cellStyle name="Обычный 2 157" xfId="65"/>
    <cellStyle name="Обычный 2 158" xfId="66"/>
    <cellStyle name="Обычный 2 159" xfId="67"/>
    <cellStyle name="Обычный 2 16" xfId="68"/>
    <cellStyle name="Обычный 2 160" xfId="69"/>
    <cellStyle name="Обычный 2 161" xfId="70"/>
    <cellStyle name="Обычный 2 162" xfId="71"/>
    <cellStyle name="Обычный 2 163" xfId="72"/>
    <cellStyle name="Обычный 2 164" xfId="73"/>
    <cellStyle name="Обычный 2 165" xfId="74"/>
    <cellStyle name="Обычный 2 166" xfId="75"/>
    <cellStyle name="Обычный 2 167" xfId="76"/>
    <cellStyle name="Обычный 2 168" xfId="77"/>
    <cellStyle name="Обычный 2 169" xfId="78"/>
    <cellStyle name="Обычный 2 17" xfId="79"/>
    <cellStyle name="Обычный 2 170" xfId="80"/>
    <cellStyle name="Обычный 2 171" xfId="81"/>
    <cellStyle name="Обычный 2 172" xfId="82"/>
    <cellStyle name="Обычный 2 173" xfId="83"/>
    <cellStyle name="Обычный 2 174" xfId="84"/>
    <cellStyle name="Обычный 2 175" xfId="180"/>
    <cellStyle name="Обычный 2 176" xfId="181"/>
    <cellStyle name="Обычный 2 177" xfId="182"/>
    <cellStyle name="Обычный 2 18" xfId="85"/>
    <cellStyle name="Обычный 2 19" xfId="86"/>
    <cellStyle name="Обычный 2 2" xfId="87"/>
    <cellStyle name="Обычный 2 20" xfId="88"/>
    <cellStyle name="Обычный 2 21" xfId="89"/>
    <cellStyle name="Обычный 2 22" xfId="90"/>
    <cellStyle name="Обычный 2 23" xfId="91"/>
    <cellStyle name="Обычный 2 24" xfId="92"/>
    <cellStyle name="Обычный 2 25" xfId="93"/>
    <cellStyle name="Обычный 2 26" xfId="94"/>
    <cellStyle name="Обычный 2 27" xfId="95"/>
    <cellStyle name="Обычный 2 28" xfId="96"/>
    <cellStyle name="Обычный 2 29" xfId="97"/>
    <cellStyle name="Обычный 2 3" xfId="98"/>
    <cellStyle name="Обычный 2 30" xfId="99"/>
    <cellStyle name="Обычный 2 31" xfId="100"/>
    <cellStyle name="Обычный 2 32" xfId="101"/>
    <cellStyle name="Обычный 2 33" xfId="102"/>
    <cellStyle name="Обычный 2 34" xfId="103"/>
    <cellStyle name="Обычный 2 35" xfId="104"/>
    <cellStyle name="Обычный 2 36" xfId="105"/>
    <cellStyle name="Обычный 2 37" xfId="106"/>
    <cellStyle name="Обычный 2 38" xfId="107"/>
    <cellStyle name="Обычный 2 39" xfId="108"/>
    <cellStyle name="Обычный 2 4" xfId="109"/>
    <cellStyle name="Обычный 2 40" xfId="110"/>
    <cellStyle name="Обычный 2 41" xfId="111"/>
    <cellStyle name="Обычный 2 42" xfId="112"/>
    <cellStyle name="Обычный 2 43" xfId="113"/>
    <cellStyle name="Обычный 2 44" xfId="114"/>
    <cellStyle name="Обычный 2 45" xfId="115"/>
    <cellStyle name="Обычный 2 46" xfId="116"/>
    <cellStyle name="Обычный 2 47" xfId="117"/>
    <cellStyle name="Обычный 2 48" xfId="118"/>
    <cellStyle name="Обычный 2 48 2" xfId="119"/>
    <cellStyle name="Обычный 2 49" xfId="120"/>
    <cellStyle name="Обычный 2 5" xfId="121"/>
    <cellStyle name="Обычный 2 50" xfId="122"/>
    <cellStyle name="Обычный 2 51" xfId="123"/>
    <cellStyle name="Обычный 2 52" xfId="124"/>
    <cellStyle name="Обычный 2 53" xfId="125"/>
    <cellStyle name="Обычный 2 54" xfId="126"/>
    <cellStyle name="Обычный 2 55" xfId="127"/>
    <cellStyle name="Обычный 2 56" xfId="128"/>
    <cellStyle name="Обычный 2 57" xfId="129"/>
    <cellStyle name="Обычный 2 58" xfId="130"/>
    <cellStyle name="Обычный 2 59" xfId="131"/>
    <cellStyle name="Обычный 2 6" xfId="132"/>
    <cellStyle name="Обычный 2 60" xfId="133"/>
    <cellStyle name="Обычный 2 61" xfId="134"/>
    <cellStyle name="Обычный 2 62" xfId="135"/>
    <cellStyle name="Обычный 2 63" xfId="136"/>
    <cellStyle name="Обычный 2 64" xfId="137"/>
    <cellStyle name="Обычный 2 65" xfId="138"/>
    <cellStyle name="Обычный 2 66" xfId="139"/>
    <cellStyle name="Обычный 2 67" xfId="140"/>
    <cellStyle name="Обычный 2 68" xfId="141"/>
    <cellStyle name="Обычный 2 69" xfId="142"/>
    <cellStyle name="Обычный 2 7" xfId="143"/>
    <cellStyle name="Обычный 2 70" xfId="144"/>
    <cellStyle name="Обычный 2 71" xfId="145"/>
    <cellStyle name="Обычный 2 72" xfId="146"/>
    <cellStyle name="Обычный 2 73" xfId="147"/>
    <cellStyle name="Обычный 2 74" xfId="148"/>
    <cellStyle name="Обычный 2 75" xfId="149"/>
    <cellStyle name="Обычный 2 76" xfId="150"/>
    <cellStyle name="Обычный 2 77" xfId="151"/>
    <cellStyle name="Обычный 2 78" xfId="152"/>
    <cellStyle name="Обычный 2 79" xfId="153"/>
    <cellStyle name="Обычный 2 8" xfId="154"/>
    <cellStyle name="Обычный 2 80" xfId="155"/>
    <cellStyle name="Обычный 2 81" xfId="156"/>
    <cellStyle name="Обычный 2 82" xfId="157"/>
    <cellStyle name="Обычный 2 83" xfId="158"/>
    <cellStyle name="Обычный 2 84" xfId="159"/>
    <cellStyle name="Обычный 2 85" xfId="160"/>
    <cellStyle name="Обычный 2 86" xfId="161"/>
    <cellStyle name="Обычный 2 87" xfId="162"/>
    <cellStyle name="Обычный 2 88" xfId="163"/>
    <cellStyle name="Обычный 2 89" xfId="164"/>
    <cellStyle name="Обычный 2 9" xfId="165"/>
    <cellStyle name="Обычный 2 90" xfId="166"/>
    <cellStyle name="Обычный 2 91" xfId="167"/>
    <cellStyle name="Обычный 2 92" xfId="168"/>
    <cellStyle name="Обычный 2 93" xfId="169"/>
    <cellStyle name="Обычный 2 94" xfId="170"/>
    <cellStyle name="Обычный 2 95" xfId="171"/>
    <cellStyle name="Обычный 2 96" xfId="172"/>
    <cellStyle name="Обычный 2 97" xfId="173"/>
    <cellStyle name="Обычный 2 98" xfId="174"/>
    <cellStyle name="Обычный 2 99" xfId="175"/>
    <cellStyle name="Обычный 20" xfId="201"/>
    <cellStyle name="Обычный 21" xfId="202"/>
    <cellStyle name="Обычный 23" xfId="203"/>
    <cellStyle name="Обычный 24" xfId="204"/>
    <cellStyle name="Обычный 3" xfId="177"/>
    <cellStyle name="Обычный 4" xfId="178"/>
    <cellStyle name="Обычный 4 2" xfId="193"/>
    <cellStyle name="Обычный 5" xfId="179"/>
    <cellStyle name="Обычный 5 2" xfId="194"/>
    <cellStyle name="Обычный 6" xfId="183"/>
    <cellStyle name="Обычный 6 2" xfId="195"/>
    <cellStyle name="Обычный 7" xfId="184"/>
    <cellStyle name="Обычный 7 2" xfId="196"/>
    <cellStyle name="Обычный 8" xfId="188"/>
    <cellStyle name="Обычный 9" xfId="191"/>
    <cellStyle name="Обычный_Tmp2" xfId="187"/>
    <cellStyle name="Обычный_Главные администр дохдов " xfId="186"/>
    <cellStyle name="Процентный 2" xfId="189"/>
    <cellStyle name="Финансовый" xfId="206" builtinId="3"/>
    <cellStyle name="Финансовый 2" xfId="176"/>
    <cellStyle name="Финансовый 3" xfId="19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6"/>
  <sheetViews>
    <sheetView workbookViewId="0">
      <selection activeCell="F13" sqref="F13"/>
    </sheetView>
  </sheetViews>
  <sheetFormatPr defaultRowHeight="64.5" customHeight="1" x14ac:dyDescent="0.25"/>
  <cols>
    <col min="1" max="1" width="17.85546875" style="13" customWidth="1"/>
    <col min="2" max="2" width="23.85546875" style="14" customWidth="1"/>
    <col min="3" max="3" width="91.140625" style="14" customWidth="1"/>
    <col min="4" max="256" width="9.140625" style="14"/>
    <col min="257" max="257" width="17.85546875" style="14" customWidth="1"/>
    <col min="258" max="258" width="23.85546875" style="14" customWidth="1"/>
    <col min="259" max="259" width="81.85546875" style="14" customWidth="1"/>
    <col min="260" max="512" width="9.140625" style="14"/>
    <col min="513" max="513" width="17.85546875" style="14" customWidth="1"/>
    <col min="514" max="514" width="23.85546875" style="14" customWidth="1"/>
    <col min="515" max="515" width="81.85546875" style="14" customWidth="1"/>
    <col min="516" max="768" width="9.140625" style="14"/>
    <col min="769" max="769" width="17.85546875" style="14" customWidth="1"/>
    <col min="770" max="770" width="23.85546875" style="14" customWidth="1"/>
    <col min="771" max="771" width="81.85546875" style="14" customWidth="1"/>
    <col min="772" max="1024" width="9.140625" style="14"/>
    <col min="1025" max="1025" width="17.85546875" style="14" customWidth="1"/>
    <col min="1026" max="1026" width="23.85546875" style="14" customWidth="1"/>
    <col min="1027" max="1027" width="81.85546875" style="14" customWidth="1"/>
    <col min="1028" max="1280" width="9.140625" style="14"/>
    <col min="1281" max="1281" width="17.85546875" style="14" customWidth="1"/>
    <col min="1282" max="1282" width="23.85546875" style="14" customWidth="1"/>
    <col min="1283" max="1283" width="81.85546875" style="14" customWidth="1"/>
    <col min="1284" max="1536" width="9.140625" style="14"/>
    <col min="1537" max="1537" width="17.85546875" style="14" customWidth="1"/>
    <col min="1538" max="1538" width="23.85546875" style="14" customWidth="1"/>
    <col min="1539" max="1539" width="81.85546875" style="14" customWidth="1"/>
    <col min="1540" max="1792" width="9.140625" style="14"/>
    <col min="1793" max="1793" width="17.85546875" style="14" customWidth="1"/>
    <col min="1794" max="1794" width="23.85546875" style="14" customWidth="1"/>
    <col min="1795" max="1795" width="81.85546875" style="14" customWidth="1"/>
    <col min="1796" max="2048" width="9.140625" style="14"/>
    <col min="2049" max="2049" width="17.85546875" style="14" customWidth="1"/>
    <col min="2050" max="2050" width="23.85546875" style="14" customWidth="1"/>
    <col min="2051" max="2051" width="81.85546875" style="14" customWidth="1"/>
    <col min="2052" max="2304" width="9.140625" style="14"/>
    <col min="2305" max="2305" width="17.85546875" style="14" customWidth="1"/>
    <col min="2306" max="2306" width="23.85546875" style="14" customWidth="1"/>
    <col min="2307" max="2307" width="81.85546875" style="14" customWidth="1"/>
    <col min="2308" max="2560" width="9.140625" style="14"/>
    <col min="2561" max="2561" width="17.85546875" style="14" customWidth="1"/>
    <col min="2562" max="2562" width="23.85546875" style="14" customWidth="1"/>
    <col min="2563" max="2563" width="81.85546875" style="14" customWidth="1"/>
    <col min="2564" max="2816" width="9.140625" style="14"/>
    <col min="2817" max="2817" width="17.85546875" style="14" customWidth="1"/>
    <col min="2818" max="2818" width="23.85546875" style="14" customWidth="1"/>
    <col min="2819" max="2819" width="81.85546875" style="14" customWidth="1"/>
    <col min="2820" max="3072" width="9.140625" style="14"/>
    <col min="3073" max="3073" width="17.85546875" style="14" customWidth="1"/>
    <col min="3074" max="3074" width="23.85546875" style="14" customWidth="1"/>
    <col min="3075" max="3075" width="81.85546875" style="14" customWidth="1"/>
    <col min="3076" max="3328" width="9.140625" style="14"/>
    <col min="3329" max="3329" width="17.85546875" style="14" customWidth="1"/>
    <col min="3330" max="3330" width="23.85546875" style="14" customWidth="1"/>
    <col min="3331" max="3331" width="81.85546875" style="14" customWidth="1"/>
    <col min="3332" max="3584" width="9.140625" style="14"/>
    <col min="3585" max="3585" width="17.85546875" style="14" customWidth="1"/>
    <col min="3586" max="3586" width="23.85546875" style="14" customWidth="1"/>
    <col min="3587" max="3587" width="81.85546875" style="14" customWidth="1"/>
    <col min="3588" max="3840" width="9.140625" style="14"/>
    <col min="3841" max="3841" width="17.85546875" style="14" customWidth="1"/>
    <col min="3842" max="3842" width="23.85546875" style="14" customWidth="1"/>
    <col min="3843" max="3843" width="81.85546875" style="14" customWidth="1"/>
    <col min="3844" max="4096" width="9.140625" style="14"/>
    <col min="4097" max="4097" width="17.85546875" style="14" customWidth="1"/>
    <col min="4098" max="4098" width="23.85546875" style="14" customWidth="1"/>
    <col min="4099" max="4099" width="81.85546875" style="14" customWidth="1"/>
    <col min="4100" max="4352" width="9.140625" style="14"/>
    <col min="4353" max="4353" width="17.85546875" style="14" customWidth="1"/>
    <col min="4354" max="4354" width="23.85546875" style="14" customWidth="1"/>
    <col min="4355" max="4355" width="81.85546875" style="14" customWidth="1"/>
    <col min="4356" max="4608" width="9.140625" style="14"/>
    <col min="4609" max="4609" width="17.85546875" style="14" customWidth="1"/>
    <col min="4610" max="4610" width="23.85546875" style="14" customWidth="1"/>
    <col min="4611" max="4611" width="81.85546875" style="14" customWidth="1"/>
    <col min="4612" max="4864" width="9.140625" style="14"/>
    <col min="4865" max="4865" width="17.85546875" style="14" customWidth="1"/>
    <col min="4866" max="4866" width="23.85546875" style="14" customWidth="1"/>
    <col min="4867" max="4867" width="81.85546875" style="14" customWidth="1"/>
    <col min="4868" max="5120" width="9.140625" style="14"/>
    <col min="5121" max="5121" width="17.85546875" style="14" customWidth="1"/>
    <col min="5122" max="5122" width="23.85546875" style="14" customWidth="1"/>
    <col min="5123" max="5123" width="81.85546875" style="14" customWidth="1"/>
    <col min="5124" max="5376" width="9.140625" style="14"/>
    <col min="5377" max="5377" width="17.85546875" style="14" customWidth="1"/>
    <col min="5378" max="5378" width="23.85546875" style="14" customWidth="1"/>
    <col min="5379" max="5379" width="81.85546875" style="14" customWidth="1"/>
    <col min="5380" max="5632" width="9.140625" style="14"/>
    <col min="5633" max="5633" width="17.85546875" style="14" customWidth="1"/>
    <col min="5634" max="5634" width="23.85546875" style="14" customWidth="1"/>
    <col min="5635" max="5635" width="81.85546875" style="14" customWidth="1"/>
    <col min="5636" max="5888" width="9.140625" style="14"/>
    <col min="5889" max="5889" width="17.85546875" style="14" customWidth="1"/>
    <col min="5890" max="5890" width="23.85546875" style="14" customWidth="1"/>
    <col min="5891" max="5891" width="81.85546875" style="14" customWidth="1"/>
    <col min="5892" max="6144" width="9.140625" style="14"/>
    <col min="6145" max="6145" width="17.85546875" style="14" customWidth="1"/>
    <col min="6146" max="6146" width="23.85546875" style="14" customWidth="1"/>
    <col min="6147" max="6147" width="81.85546875" style="14" customWidth="1"/>
    <col min="6148" max="6400" width="9.140625" style="14"/>
    <col min="6401" max="6401" width="17.85546875" style="14" customWidth="1"/>
    <col min="6402" max="6402" width="23.85546875" style="14" customWidth="1"/>
    <col min="6403" max="6403" width="81.85546875" style="14" customWidth="1"/>
    <col min="6404" max="6656" width="9.140625" style="14"/>
    <col min="6657" max="6657" width="17.85546875" style="14" customWidth="1"/>
    <col min="6658" max="6658" width="23.85546875" style="14" customWidth="1"/>
    <col min="6659" max="6659" width="81.85546875" style="14" customWidth="1"/>
    <col min="6660" max="6912" width="9.140625" style="14"/>
    <col min="6913" max="6913" width="17.85546875" style="14" customWidth="1"/>
    <col min="6914" max="6914" width="23.85546875" style="14" customWidth="1"/>
    <col min="6915" max="6915" width="81.85546875" style="14" customWidth="1"/>
    <col min="6916" max="7168" width="9.140625" style="14"/>
    <col min="7169" max="7169" width="17.85546875" style="14" customWidth="1"/>
    <col min="7170" max="7170" width="23.85546875" style="14" customWidth="1"/>
    <col min="7171" max="7171" width="81.85546875" style="14" customWidth="1"/>
    <col min="7172" max="7424" width="9.140625" style="14"/>
    <col min="7425" max="7425" width="17.85546875" style="14" customWidth="1"/>
    <col min="7426" max="7426" width="23.85546875" style="14" customWidth="1"/>
    <col min="7427" max="7427" width="81.85546875" style="14" customWidth="1"/>
    <col min="7428" max="7680" width="9.140625" style="14"/>
    <col min="7681" max="7681" width="17.85546875" style="14" customWidth="1"/>
    <col min="7682" max="7682" width="23.85546875" style="14" customWidth="1"/>
    <col min="7683" max="7683" width="81.85546875" style="14" customWidth="1"/>
    <col min="7684" max="7936" width="9.140625" style="14"/>
    <col min="7937" max="7937" width="17.85546875" style="14" customWidth="1"/>
    <col min="7938" max="7938" width="23.85546875" style="14" customWidth="1"/>
    <col min="7939" max="7939" width="81.85546875" style="14" customWidth="1"/>
    <col min="7940" max="8192" width="9.140625" style="14"/>
    <col min="8193" max="8193" width="17.85546875" style="14" customWidth="1"/>
    <col min="8194" max="8194" width="23.85546875" style="14" customWidth="1"/>
    <col min="8195" max="8195" width="81.85546875" style="14" customWidth="1"/>
    <col min="8196" max="8448" width="9.140625" style="14"/>
    <col min="8449" max="8449" width="17.85546875" style="14" customWidth="1"/>
    <col min="8450" max="8450" width="23.85546875" style="14" customWidth="1"/>
    <col min="8451" max="8451" width="81.85546875" style="14" customWidth="1"/>
    <col min="8452" max="8704" width="9.140625" style="14"/>
    <col min="8705" max="8705" width="17.85546875" style="14" customWidth="1"/>
    <col min="8706" max="8706" width="23.85546875" style="14" customWidth="1"/>
    <col min="8707" max="8707" width="81.85546875" style="14" customWidth="1"/>
    <col min="8708" max="8960" width="9.140625" style="14"/>
    <col min="8961" max="8961" width="17.85546875" style="14" customWidth="1"/>
    <col min="8962" max="8962" width="23.85546875" style="14" customWidth="1"/>
    <col min="8963" max="8963" width="81.85546875" style="14" customWidth="1"/>
    <col min="8964" max="9216" width="9.140625" style="14"/>
    <col min="9217" max="9217" width="17.85546875" style="14" customWidth="1"/>
    <col min="9218" max="9218" width="23.85546875" style="14" customWidth="1"/>
    <col min="9219" max="9219" width="81.85546875" style="14" customWidth="1"/>
    <col min="9220" max="9472" width="9.140625" style="14"/>
    <col min="9473" max="9473" width="17.85546875" style="14" customWidth="1"/>
    <col min="9474" max="9474" width="23.85546875" style="14" customWidth="1"/>
    <col min="9475" max="9475" width="81.85546875" style="14" customWidth="1"/>
    <col min="9476" max="9728" width="9.140625" style="14"/>
    <col min="9729" max="9729" width="17.85546875" style="14" customWidth="1"/>
    <col min="9730" max="9730" width="23.85546875" style="14" customWidth="1"/>
    <col min="9731" max="9731" width="81.85546875" style="14" customWidth="1"/>
    <col min="9732" max="9984" width="9.140625" style="14"/>
    <col min="9985" max="9985" width="17.85546875" style="14" customWidth="1"/>
    <col min="9986" max="9986" width="23.85546875" style="14" customWidth="1"/>
    <col min="9987" max="9987" width="81.85546875" style="14" customWidth="1"/>
    <col min="9988" max="10240" width="9.140625" style="14"/>
    <col min="10241" max="10241" width="17.85546875" style="14" customWidth="1"/>
    <col min="10242" max="10242" width="23.85546875" style="14" customWidth="1"/>
    <col min="10243" max="10243" width="81.85546875" style="14" customWidth="1"/>
    <col min="10244" max="10496" width="9.140625" style="14"/>
    <col min="10497" max="10497" width="17.85546875" style="14" customWidth="1"/>
    <col min="10498" max="10498" width="23.85546875" style="14" customWidth="1"/>
    <col min="10499" max="10499" width="81.85546875" style="14" customWidth="1"/>
    <col min="10500" max="10752" width="9.140625" style="14"/>
    <col min="10753" max="10753" width="17.85546875" style="14" customWidth="1"/>
    <col min="10754" max="10754" width="23.85546875" style="14" customWidth="1"/>
    <col min="10755" max="10755" width="81.85546875" style="14" customWidth="1"/>
    <col min="10756" max="11008" width="9.140625" style="14"/>
    <col min="11009" max="11009" width="17.85546875" style="14" customWidth="1"/>
    <col min="11010" max="11010" width="23.85546875" style="14" customWidth="1"/>
    <col min="11011" max="11011" width="81.85546875" style="14" customWidth="1"/>
    <col min="11012" max="11264" width="9.140625" style="14"/>
    <col min="11265" max="11265" width="17.85546875" style="14" customWidth="1"/>
    <col min="11266" max="11266" width="23.85546875" style="14" customWidth="1"/>
    <col min="11267" max="11267" width="81.85546875" style="14" customWidth="1"/>
    <col min="11268" max="11520" width="9.140625" style="14"/>
    <col min="11521" max="11521" width="17.85546875" style="14" customWidth="1"/>
    <col min="11522" max="11522" width="23.85546875" style="14" customWidth="1"/>
    <col min="11523" max="11523" width="81.85546875" style="14" customWidth="1"/>
    <col min="11524" max="11776" width="9.140625" style="14"/>
    <col min="11777" max="11777" width="17.85546875" style="14" customWidth="1"/>
    <col min="11778" max="11778" width="23.85546875" style="14" customWidth="1"/>
    <col min="11779" max="11779" width="81.85546875" style="14" customWidth="1"/>
    <col min="11780" max="12032" width="9.140625" style="14"/>
    <col min="12033" max="12033" width="17.85546875" style="14" customWidth="1"/>
    <col min="12034" max="12034" width="23.85546875" style="14" customWidth="1"/>
    <col min="12035" max="12035" width="81.85546875" style="14" customWidth="1"/>
    <col min="12036" max="12288" width="9.140625" style="14"/>
    <col min="12289" max="12289" width="17.85546875" style="14" customWidth="1"/>
    <col min="12290" max="12290" width="23.85546875" style="14" customWidth="1"/>
    <col min="12291" max="12291" width="81.85546875" style="14" customWidth="1"/>
    <col min="12292" max="12544" width="9.140625" style="14"/>
    <col min="12545" max="12545" width="17.85546875" style="14" customWidth="1"/>
    <col min="12546" max="12546" width="23.85546875" style="14" customWidth="1"/>
    <col min="12547" max="12547" width="81.85546875" style="14" customWidth="1"/>
    <col min="12548" max="12800" width="9.140625" style="14"/>
    <col min="12801" max="12801" width="17.85546875" style="14" customWidth="1"/>
    <col min="12802" max="12802" width="23.85546875" style="14" customWidth="1"/>
    <col min="12803" max="12803" width="81.85546875" style="14" customWidth="1"/>
    <col min="12804" max="13056" width="9.140625" style="14"/>
    <col min="13057" max="13057" width="17.85546875" style="14" customWidth="1"/>
    <col min="13058" max="13058" width="23.85546875" style="14" customWidth="1"/>
    <col min="13059" max="13059" width="81.85546875" style="14" customWidth="1"/>
    <col min="13060" max="13312" width="9.140625" style="14"/>
    <col min="13313" max="13313" width="17.85546875" style="14" customWidth="1"/>
    <col min="13314" max="13314" width="23.85546875" style="14" customWidth="1"/>
    <col min="13315" max="13315" width="81.85546875" style="14" customWidth="1"/>
    <col min="13316" max="13568" width="9.140625" style="14"/>
    <col min="13569" max="13569" width="17.85546875" style="14" customWidth="1"/>
    <col min="13570" max="13570" width="23.85546875" style="14" customWidth="1"/>
    <col min="13571" max="13571" width="81.85546875" style="14" customWidth="1"/>
    <col min="13572" max="13824" width="9.140625" style="14"/>
    <col min="13825" max="13825" width="17.85546875" style="14" customWidth="1"/>
    <col min="13826" max="13826" width="23.85546875" style="14" customWidth="1"/>
    <col min="13827" max="13827" width="81.85546875" style="14" customWidth="1"/>
    <col min="13828" max="14080" width="9.140625" style="14"/>
    <col min="14081" max="14081" width="17.85546875" style="14" customWidth="1"/>
    <col min="14082" max="14082" width="23.85546875" style="14" customWidth="1"/>
    <col min="14083" max="14083" width="81.85546875" style="14" customWidth="1"/>
    <col min="14084" max="14336" width="9.140625" style="14"/>
    <col min="14337" max="14337" width="17.85546875" style="14" customWidth="1"/>
    <col min="14338" max="14338" width="23.85546875" style="14" customWidth="1"/>
    <col min="14339" max="14339" width="81.85546875" style="14" customWidth="1"/>
    <col min="14340" max="14592" width="9.140625" style="14"/>
    <col min="14593" max="14593" width="17.85546875" style="14" customWidth="1"/>
    <col min="14594" max="14594" width="23.85546875" style="14" customWidth="1"/>
    <col min="14595" max="14595" width="81.85546875" style="14" customWidth="1"/>
    <col min="14596" max="14848" width="9.140625" style="14"/>
    <col min="14849" max="14849" width="17.85546875" style="14" customWidth="1"/>
    <col min="14850" max="14850" width="23.85546875" style="14" customWidth="1"/>
    <col min="14851" max="14851" width="81.85546875" style="14" customWidth="1"/>
    <col min="14852" max="15104" width="9.140625" style="14"/>
    <col min="15105" max="15105" width="17.85546875" style="14" customWidth="1"/>
    <col min="15106" max="15106" width="23.85546875" style="14" customWidth="1"/>
    <col min="15107" max="15107" width="81.85546875" style="14" customWidth="1"/>
    <col min="15108" max="15360" width="9.140625" style="14"/>
    <col min="15361" max="15361" width="17.85546875" style="14" customWidth="1"/>
    <col min="15362" max="15362" width="23.85546875" style="14" customWidth="1"/>
    <col min="15363" max="15363" width="81.85546875" style="14" customWidth="1"/>
    <col min="15364" max="15616" width="9.140625" style="14"/>
    <col min="15617" max="15617" width="17.85546875" style="14" customWidth="1"/>
    <col min="15618" max="15618" width="23.85546875" style="14" customWidth="1"/>
    <col min="15619" max="15619" width="81.85546875" style="14" customWidth="1"/>
    <col min="15620" max="15872" width="9.140625" style="14"/>
    <col min="15873" max="15873" width="17.85546875" style="14" customWidth="1"/>
    <col min="15874" max="15874" width="23.85546875" style="14" customWidth="1"/>
    <col min="15875" max="15875" width="81.85546875" style="14" customWidth="1"/>
    <col min="15876" max="16128" width="9.140625" style="14"/>
    <col min="16129" max="16129" width="17.85546875" style="14" customWidth="1"/>
    <col min="16130" max="16130" width="23.85546875" style="14" customWidth="1"/>
    <col min="16131" max="16131" width="81.85546875" style="14" customWidth="1"/>
    <col min="16132" max="16384" width="9.140625" style="14"/>
  </cols>
  <sheetData>
    <row r="1" spans="1:3" ht="15.75" x14ac:dyDescent="0.25">
      <c r="C1" s="15" t="s">
        <v>6</v>
      </c>
    </row>
    <row r="2" spans="1:3" ht="47.25" x14ac:dyDescent="0.25">
      <c r="C2" s="16" t="s">
        <v>152</v>
      </c>
    </row>
    <row r="3" spans="1:3" ht="34.5" customHeight="1" x14ac:dyDescent="0.25">
      <c r="A3" s="92" t="s">
        <v>7</v>
      </c>
      <c r="B3" s="92"/>
      <c r="C3" s="92"/>
    </row>
    <row r="4" spans="1:3" ht="15.75" x14ac:dyDescent="0.25">
      <c r="A4" s="26"/>
      <c r="B4" s="26"/>
      <c r="C4" s="28" t="s">
        <v>8</v>
      </c>
    </row>
    <row r="5" spans="1:3" ht="15.75" x14ac:dyDescent="0.25">
      <c r="A5" s="92" t="s">
        <v>150</v>
      </c>
      <c r="B5" s="92"/>
      <c r="C5" s="92"/>
    </row>
    <row r="6" spans="1:3" ht="15.75" x14ac:dyDescent="0.25">
      <c r="A6" s="92" t="s">
        <v>151</v>
      </c>
      <c r="B6" s="92"/>
      <c r="C6" s="92"/>
    </row>
    <row r="7" spans="1:3" ht="15.75" x14ac:dyDescent="0.25">
      <c r="A7" s="93"/>
      <c r="B7" s="93"/>
    </row>
    <row r="8" spans="1:3" ht="15.75" x14ac:dyDescent="0.25">
      <c r="A8" s="94" t="s">
        <v>2</v>
      </c>
      <c r="B8" s="95"/>
      <c r="C8" s="96" t="s">
        <v>3</v>
      </c>
    </row>
    <row r="9" spans="1:3" ht="31.5" x14ac:dyDescent="0.25">
      <c r="A9" s="17" t="s">
        <v>4</v>
      </c>
      <c r="B9" s="17" t="s">
        <v>5</v>
      </c>
      <c r="C9" s="97"/>
    </row>
    <row r="10" spans="1:3" ht="15.75" x14ac:dyDescent="0.25">
      <c r="A10" s="17"/>
      <c r="B10" s="17"/>
      <c r="C10" s="27"/>
    </row>
    <row r="11" spans="1:3" ht="15.75" x14ac:dyDescent="0.25">
      <c r="A11" s="89" t="s">
        <v>90</v>
      </c>
      <c r="B11" s="89"/>
      <c r="C11" s="89"/>
    </row>
    <row r="12" spans="1:3" ht="45" x14ac:dyDescent="0.25">
      <c r="A12" s="45">
        <v>100</v>
      </c>
      <c r="B12" s="46" t="s">
        <v>28</v>
      </c>
      <c r="C12" s="22" t="s">
        <v>27</v>
      </c>
    </row>
    <row r="13" spans="1:3" ht="60" x14ac:dyDescent="0.25">
      <c r="A13" s="45">
        <v>100</v>
      </c>
      <c r="B13" s="46" t="s">
        <v>30</v>
      </c>
      <c r="C13" s="70" t="s">
        <v>29</v>
      </c>
    </row>
    <row r="14" spans="1:3" ht="45" x14ac:dyDescent="0.25">
      <c r="A14" s="45">
        <v>100</v>
      </c>
      <c r="B14" s="46" t="s">
        <v>32</v>
      </c>
      <c r="C14" s="47" t="s">
        <v>31</v>
      </c>
    </row>
    <row r="15" spans="1:3" ht="45" x14ac:dyDescent="0.25">
      <c r="A15" s="45">
        <v>100</v>
      </c>
      <c r="B15" s="46" t="s">
        <v>34</v>
      </c>
      <c r="C15" s="47" t="s">
        <v>33</v>
      </c>
    </row>
    <row r="16" spans="1:3" ht="15.75" customHeight="1" x14ac:dyDescent="0.25">
      <c r="A16" s="89" t="s">
        <v>91</v>
      </c>
      <c r="B16" s="89"/>
      <c r="C16" s="89"/>
    </row>
    <row r="17" spans="1:3" ht="45" x14ac:dyDescent="0.25">
      <c r="A17" s="45">
        <v>182</v>
      </c>
      <c r="B17" s="48" t="s">
        <v>26</v>
      </c>
      <c r="C17" s="22" t="s">
        <v>25</v>
      </c>
    </row>
    <row r="18" spans="1:3" ht="30" x14ac:dyDescent="0.25">
      <c r="A18" s="49">
        <v>182</v>
      </c>
      <c r="B18" s="48" t="s">
        <v>38</v>
      </c>
      <c r="C18" s="22" t="s">
        <v>37</v>
      </c>
    </row>
    <row r="19" spans="1:3" ht="45" x14ac:dyDescent="0.25">
      <c r="A19" s="49">
        <v>182</v>
      </c>
      <c r="B19" s="50" t="s">
        <v>42</v>
      </c>
      <c r="C19" s="22" t="s">
        <v>41</v>
      </c>
    </row>
    <row r="20" spans="1:3" ht="45" x14ac:dyDescent="0.25">
      <c r="A20" s="49">
        <v>182</v>
      </c>
      <c r="B20" s="50" t="s">
        <v>92</v>
      </c>
      <c r="C20" s="22" t="s">
        <v>93</v>
      </c>
    </row>
    <row r="21" spans="1:3" ht="45" x14ac:dyDescent="0.25">
      <c r="A21" s="49">
        <v>182</v>
      </c>
      <c r="B21" s="50" t="s">
        <v>44</v>
      </c>
      <c r="C21" s="47" t="s">
        <v>43</v>
      </c>
    </row>
    <row r="22" spans="1:3" ht="30" x14ac:dyDescent="0.25">
      <c r="A22" s="49">
        <v>182</v>
      </c>
      <c r="B22" s="50" t="s">
        <v>94</v>
      </c>
      <c r="C22" s="47" t="s">
        <v>95</v>
      </c>
    </row>
    <row r="23" spans="1:3" ht="45" x14ac:dyDescent="0.25">
      <c r="A23" s="49">
        <v>182</v>
      </c>
      <c r="B23" s="50" t="s">
        <v>96</v>
      </c>
      <c r="C23" s="47" t="s">
        <v>97</v>
      </c>
    </row>
    <row r="24" spans="1:3" ht="45" x14ac:dyDescent="0.25">
      <c r="A24" s="45">
        <v>182</v>
      </c>
      <c r="B24" s="50" t="s">
        <v>46</v>
      </c>
      <c r="C24" s="47" t="s">
        <v>45</v>
      </c>
    </row>
    <row r="25" spans="1:3" ht="30" x14ac:dyDescent="0.25">
      <c r="A25" s="45">
        <v>182</v>
      </c>
      <c r="B25" s="50" t="s">
        <v>98</v>
      </c>
      <c r="C25" s="47" t="s">
        <v>99</v>
      </c>
    </row>
    <row r="26" spans="1:3" ht="45" x14ac:dyDescent="0.25">
      <c r="A26" s="45">
        <v>182</v>
      </c>
      <c r="B26" s="50" t="s">
        <v>100</v>
      </c>
      <c r="C26" s="47" t="s">
        <v>101</v>
      </c>
    </row>
    <row r="27" spans="1:3" ht="30" x14ac:dyDescent="0.25">
      <c r="A27" s="45">
        <v>182</v>
      </c>
      <c r="B27" s="45" t="s">
        <v>102</v>
      </c>
      <c r="C27" s="51" t="s">
        <v>103</v>
      </c>
    </row>
    <row r="28" spans="1:3" ht="64.5" customHeight="1" x14ac:dyDescent="0.25">
      <c r="A28" s="90" t="s">
        <v>104</v>
      </c>
      <c r="B28" s="90"/>
      <c r="C28" s="90"/>
    </row>
    <row r="29" spans="1:3" ht="45" x14ac:dyDescent="0.25">
      <c r="A29" s="52">
        <v>197</v>
      </c>
      <c r="B29" s="52" t="s">
        <v>105</v>
      </c>
      <c r="C29" s="53" t="s">
        <v>106</v>
      </c>
    </row>
    <row r="30" spans="1:3" ht="45" x14ac:dyDescent="0.25">
      <c r="A30" s="54">
        <v>197</v>
      </c>
      <c r="B30" s="55" t="s">
        <v>107</v>
      </c>
      <c r="C30" s="53" t="s">
        <v>108</v>
      </c>
    </row>
    <row r="31" spans="1:3" ht="64.5" customHeight="1" x14ac:dyDescent="0.25">
      <c r="A31" s="91" t="s">
        <v>109</v>
      </c>
      <c r="B31" s="91"/>
      <c r="C31" s="91"/>
    </row>
    <row r="32" spans="1:3" ht="30" x14ac:dyDescent="0.25">
      <c r="A32" s="45">
        <v>810</v>
      </c>
      <c r="B32" s="46" t="s">
        <v>60</v>
      </c>
      <c r="C32" s="47" t="s">
        <v>59</v>
      </c>
    </row>
    <row r="33" spans="1:3" ht="30" x14ac:dyDescent="0.25">
      <c r="A33" s="24">
        <v>810</v>
      </c>
      <c r="B33" s="56" t="s">
        <v>110</v>
      </c>
      <c r="C33" s="47" t="s">
        <v>111</v>
      </c>
    </row>
    <row r="34" spans="1:3" ht="64.5" customHeight="1" x14ac:dyDescent="0.25">
      <c r="A34" s="91" t="s">
        <v>144</v>
      </c>
      <c r="B34" s="91"/>
      <c r="C34" s="91"/>
    </row>
    <row r="35" spans="1:3" ht="45" x14ac:dyDescent="0.25">
      <c r="A35" s="24">
        <v>816</v>
      </c>
      <c r="B35" s="23" t="s">
        <v>48</v>
      </c>
      <c r="C35" s="22" t="s">
        <v>47</v>
      </c>
    </row>
    <row r="36" spans="1:3" ht="60" x14ac:dyDescent="0.25">
      <c r="A36" s="24">
        <v>816</v>
      </c>
      <c r="B36" s="23" t="s">
        <v>52</v>
      </c>
      <c r="C36" s="25" t="s">
        <v>51</v>
      </c>
    </row>
    <row r="37" spans="1:3" ht="30" x14ac:dyDescent="0.25">
      <c r="A37" s="24">
        <v>816</v>
      </c>
      <c r="B37" s="23" t="s">
        <v>54</v>
      </c>
      <c r="C37" s="22" t="s">
        <v>53</v>
      </c>
    </row>
    <row r="38" spans="1:3" ht="45" x14ac:dyDescent="0.25">
      <c r="A38" s="24">
        <v>816</v>
      </c>
      <c r="B38" s="46" t="s">
        <v>112</v>
      </c>
      <c r="C38" s="47" t="s">
        <v>113</v>
      </c>
    </row>
    <row r="39" spans="1:3" ht="45" x14ac:dyDescent="0.25">
      <c r="A39" s="24">
        <v>816</v>
      </c>
      <c r="B39" s="46" t="s">
        <v>56</v>
      </c>
      <c r="C39" s="22" t="s">
        <v>55</v>
      </c>
    </row>
    <row r="40" spans="1:3" ht="15.75" x14ac:dyDescent="0.25">
      <c r="A40" s="24">
        <v>816</v>
      </c>
      <c r="B40" s="46" t="s">
        <v>114</v>
      </c>
      <c r="C40" s="57" t="s">
        <v>115</v>
      </c>
    </row>
    <row r="41" spans="1:3" ht="64.5" customHeight="1" x14ac:dyDescent="0.25">
      <c r="A41" s="24">
        <v>816</v>
      </c>
      <c r="B41" s="46" t="s">
        <v>116</v>
      </c>
      <c r="C41" s="58" t="s">
        <v>117</v>
      </c>
    </row>
    <row r="42" spans="1:3" ht="64.5" customHeight="1" x14ac:dyDescent="0.25">
      <c r="A42" s="24">
        <v>816</v>
      </c>
      <c r="B42" s="56" t="s">
        <v>118</v>
      </c>
      <c r="C42" s="59" t="s">
        <v>119</v>
      </c>
    </row>
    <row r="43" spans="1:3" ht="45" x14ac:dyDescent="0.25">
      <c r="A43" s="24">
        <v>816</v>
      </c>
      <c r="B43" s="56" t="s">
        <v>120</v>
      </c>
      <c r="C43" s="59" t="s">
        <v>121</v>
      </c>
    </row>
    <row r="44" spans="1:3" ht="45" x14ac:dyDescent="0.25">
      <c r="A44" s="24">
        <v>816</v>
      </c>
      <c r="B44" s="56" t="s">
        <v>122</v>
      </c>
      <c r="C44" s="59" t="s">
        <v>123</v>
      </c>
    </row>
    <row r="45" spans="1:3" ht="15.75" x14ac:dyDescent="0.25">
      <c r="A45" s="24">
        <v>816</v>
      </c>
      <c r="B45" s="46" t="s">
        <v>124</v>
      </c>
      <c r="C45" s="47" t="s">
        <v>125</v>
      </c>
    </row>
    <row r="46" spans="1:3" ht="15.75" x14ac:dyDescent="0.25">
      <c r="A46" s="24">
        <v>816</v>
      </c>
      <c r="B46" s="60" t="s">
        <v>126</v>
      </c>
      <c r="C46" s="61" t="s">
        <v>127</v>
      </c>
    </row>
  </sheetData>
  <autoFilter ref="A10:C12"/>
  <mergeCells count="11">
    <mergeCell ref="A3:C3"/>
    <mergeCell ref="A5:C5"/>
    <mergeCell ref="A6:C6"/>
    <mergeCell ref="A7:B7"/>
    <mergeCell ref="A8:B8"/>
    <mergeCell ref="C8:C9"/>
    <mergeCell ref="A11:C11"/>
    <mergeCell ref="A16:C16"/>
    <mergeCell ref="A28:C28"/>
    <mergeCell ref="A31:C31"/>
    <mergeCell ref="A34:C34"/>
  </mergeCells>
  <pageMargins left="0.23622047244094491" right="0.23622047244094491" top="0" bottom="0" header="0.31496062992125984" footer="0.31496062992125984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view="pageBreakPreview" topLeftCell="A13" zoomScaleNormal="80" zoomScaleSheetLayoutView="100" workbookViewId="0">
      <selection activeCell="C43" sqref="C43"/>
    </sheetView>
  </sheetViews>
  <sheetFormatPr defaultRowHeight="12.75" x14ac:dyDescent="0.2"/>
  <cols>
    <col min="1" max="1" width="14.7109375" style="12" customWidth="1"/>
    <col min="2" max="2" width="26.140625" style="4" customWidth="1"/>
    <col min="3" max="3" width="86.5703125" style="4" customWidth="1"/>
    <col min="4" max="256" width="9.140625" style="4"/>
    <col min="257" max="257" width="14.7109375" style="4" customWidth="1"/>
    <col min="258" max="258" width="26.140625" style="4" customWidth="1"/>
    <col min="259" max="259" width="86.5703125" style="4" customWidth="1"/>
    <col min="260" max="512" width="9.140625" style="4"/>
    <col min="513" max="513" width="14.7109375" style="4" customWidth="1"/>
    <col min="514" max="514" width="26.140625" style="4" customWidth="1"/>
    <col min="515" max="515" width="86.5703125" style="4" customWidth="1"/>
    <col min="516" max="768" width="9.140625" style="4"/>
    <col min="769" max="769" width="14.7109375" style="4" customWidth="1"/>
    <col min="770" max="770" width="26.140625" style="4" customWidth="1"/>
    <col min="771" max="771" width="86.5703125" style="4" customWidth="1"/>
    <col min="772" max="1024" width="9.140625" style="4"/>
    <col min="1025" max="1025" width="14.7109375" style="4" customWidth="1"/>
    <col min="1026" max="1026" width="26.140625" style="4" customWidth="1"/>
    <col min="1027" max="1027" width="86.5703125" style="4" customWidth="1"/>
    <col min="1028" max="1280" width="9.140625" style="4"/>
    <col min="1281" max="1281" width="14.7109375" style="4" customWidth="1"/>
    <col min="1282" max="1282" width="26.140625" style="4" customWidth="1"/>
    <col min="1283" max="1283" width="86.5703125" style="4" customWidth="1"/>
    <col min="1284" max="1536" width="9.140625" style="4"/>
    <col min="1537" max="1537" width="14.7109375" style="4" customWidth="1"/>
    <col min="1538" max="1538" width="26.140625" style="4" customWidth="1"/>
    <col min="1539" max="1539" width="86.5703125" style="4" customWidth="1"/>
    <col min="1540" max="1792" width="9.140625" style="4"/>
    <col min="1793" max="1793" width="14.7109375" style="4" customWidth="1"/>
    <col min="1794" max="1794" width="26.140625" style="4" customWidth="1"/>
    <col min="1795" max="1795" width="86.5703125" style="4" customWidth="1"/>
    <col min="1796" max="2048" width="9.140625" style="4"/>
    <col min="2049" max="2049" width="14.7109375" style="4" customWidth="1"/>
    <col min="2050" max="2050" width="26.140625" style="4" customWidth="1"/>
    <col min="2051" max="2051" width="86.5703125" style="4" customWidth="1"/>
    <col min="2052" max="2304" width="9.140625" style="4"/>
    <col min="2305" max="2305" width="14.7109375" style="4" customWidth="1"/>
    <col min="2306" max="2306" width="26.140625" style="4" customWidth="1"/>
    <col min="2307" max="2307" width="86.5703125" style="4" customWidth="1"/>
    <col min="2308" max="2560" width="9.140625" style="4"/>
    <col min="2561" max="2561" width="14.7109375" style="4" customWidth="1"/>
    <col min="2562" max="2562" width="26.140625" style="4" customWidth="1"/>
    <col min="2563" max="2563" width="86.5703125" style="4" customWidth="1"/>
    <col min="2564" max="2816" width="9.140625" style="4"/>
    <col min="2817" max="2817" width="14.7109375" style="4" customWidth="1"/>
    <col min="2818" max="2818" width="26.140625" style="4" customWidth="1"/>
    <col min="2819" max="2819" width="86.5703125" style="4" customWidth="1"/>
    <col min="2820" max="3072" width="9.140625" style="4"/>
    <col min="3073" max="3073" width="14.7109375" style="4" customWidth="1"/>
    <col min="3074" max="3074" width="26.140625" style="4" customWidth="1"/>
    <col min="3075" max="3075" width="86.5703125" style="4" customWidth="1"/>
    <col min="3076" max="3328" width="9.140625" style="4"/>
    <col min="3329" max="3329" width="14.7109375" style="4" customWidth="1"/>
    <col min="3330" max="3330" width="26.140625" style="4" customWidth="1"/>
    <col min="3331" max="3331" width="86.5703125" style="4" customWidth="1"/>
    <col min="3332" max="3584" width="9.140625" style="4"/>
    <col min="3585" max="3585" width="14.7109375" style="4" customWidth="1"/>
    <col min="3586" max="3586" width="26.140625" style="4" customWidth="1"/>
    <col min="3587" max="3587" width="86.5703125" style="4" customWidth="1"/>
    <col min="3588" max="3840" width="9.140625" style="4"/>
    <col min="3841" max="3841" width="14.7109375" style="4" customWidth="1"/>
    <col min="3842" max="3842" width="26.140625" style="4" customWidth="1"/>
    <col min="3843" max="3843" width="86.5703125" style="4" customWidth="1"/>
    <col min="3844" max="4096" width="9.140625" style="4"/>
    <col min="4097" max="4097" width="14.7109375" style="4" customWidth="1"/>
    <col min="4098" max="4098" width="26.140625" style="4" customWidth="1"/>
    <col min="4099" max="4099" width="86.5703125" style="4" customWidth="1"/>
    <col min="4100" max="4352" width="9.140625" style="4"/>
    <col min="4353" max="4353" width="14.7109375" style="4" customWidth="1"/>
    <col min="4354" max="4354" width="26.140625" style="4" customWidth="1"/>
    <col min="4355" max="4355" width="86.5703125" style="4" customWidth="1"/>
    <col min="4356" max="4608" width="9.140625" style="4"/>
    <col min="4609" max="4609" width="14.7109375" style="4" customWidth="1"/>
    <col min="4610" max="4610" width="26.140625" style="4" customWidth="1"/>
    <col min="4611" max="4611" width="86.5703125" style="4" customWidth="1"/>
    <col min="4612" max="4864" width="9.140625" style="4"/>
    <col min="4865" max="4865" width="14.7109375" style="4" customWidth="1"/>
    <col min="4866" max="4866" width="26.140625" style="4" customWidth="1"/>
    <col min="4867" max="4867" width="86.5703125" style="4" customWidth="1"/>
    <col min="4868" max="5120" width="9.140625" style="4"/>
    <col min="5121" max="5121" width="14.7109375" style="4" customWidth="1"/>
    <col min="5122" max="5122" width="26.140625" style="4" customWidth="1"/>
    <col min="5123" max="5123" width="86.5703125" style="4" customWidth="1"/>
    <col min="5124" max="5376" width="9.140625" style="4"/>
    <col min="5377" max="5377" width="14.7109375" style="4" customWidth="1"/>
    <col min="5378" max="5378" width="26.140625" style="4" customWidth="1"/>
    <col min="5379" max="5379" width="86.5703125" style="4" customWidth="1"/>
    <col min="5380" max="5632" width="9.140625" style="4"/>
    <col min="5633" max="5633" width="14.7109375" style="4" customWidth="1"/>
    <col min="5634" max="5634" width="26.140625" style="4" customWidth="1"/>
    <col min="5635" max="5635" width="86.5703125" style="4" customWidth="1"/>
    <col min="5636" max="5888" width="9.140625" style="4"/>
    <col min="5889" max="5889" width="14.7109375" style="4" customWidth="1"/>
    <col min="5890" max="5890" width="26.140625" style="4" customWidth="1"/>
    <col min="5891" max="5891" width="86.5703125" style="4" customWidth="1"/>
    <col min="5892" max="6144" width="9.140625" style="4"/>
    <col min="6145" max="6145" width="14.7109375" style="4" customWidth="1"/>
    <col min="6146" max="6146" width="26.140625" style="4" customWidth="1"/>
    <col min="6147" max="6147" width="86.5703125" style="4" customWidth="1"/>
    <col min="6148" max="6400" width="9.140625" style="4"/>
    <col min="6401" max="6401" width="14.7109375" style="4" customWidth="1"/>
    <col min="6402" max="6402" width="26.140625" style="4" customWidth="1"/>
    <col min="6403" max="6403" width="86.5703125" style="4" customWidth="1"/>
    <col min="6404" max="6656" width="9.140625" style="4"/>
    <col min="6657" max="6657" width="14.7109375" style="4" customWidth="1"/>
    <col min="6658" max="6658" width="26.140625" style="4" customWidth="1"/>
    <col min="6659" max="6659" width="86.5703125" style="4" customWidth="1"/>
    <col min="6660" max="6912" width="9.140625" style="4"/>
    <col min="6913" max="6913" width="14.7109375" style="4" customWidth="1"/>
    <col min="6914" max="6914" width="26.140625" style="4" customWidth="1"/>
    <col min="6915" max="6915" width="86.5703125" style="4" customWidth="1"/>
    <col min="6916" max="7168" width="9.140625" style="4"/>
    <col min="7169" max="7169" width="14.7109375" style="4" customWidth="1"/>
    <col min="7170" max="7170" width="26.140625" style="4" customWidth="1"/>
    <col min="7171" max="7171" width="86.5703125" style="4" customWidth="1"/>
    <col min="7172" max="7424" width="9.140625" style="4"/>
    <col min="7425" max="7425" width="14.7109375" style="4" customWidth="1"/>
    <col min="7426" max="7426" width="26.140625" style="4" customWidth="1"/>
    <col min="7427" max="7427" width="86.5703125" style="4" customWidth="1"/>
    <col min="7428" max="7680" width="9.140625" style="4"/>
    <col min="7681" max="7681" width="14.7109375" style="4" customWidth="1"/>
    <col min="7682" max="7682" width="26.140625" style="4" customWidth="1"/>
    <col min="7683" max="7683" width="86.5703125" style="4" customWidth="1"/>
    <col min="7684" max="7936" width="9.140625" style="4"/>
    <col min="7937" max="7937" width="14.7109375" style="4" customWidth="1"/>
    <col min="7938" max="7938" width="26.140625" style="4" customWidth="1"/>
    <col min="7939" max="7939" width="86.5703125" style="4" customWidth="1"/>
    <col min="7940" max="8192" width="9.140625" style="4"/>
    <col min="8193" max="8193" width="14.7109375" style="4" customWidth="1"/>
    <col min="8194" max="8194" width="26.140625" style="4" customWidth="1"/>
    <col min="8195" max="8195" width="86.5703125" style="4" customWidth="1"/>
    <col min="8196" max="8448" width="9.140625" style="4"/>
    <col min="8449" max="8449" width="14.7109375" style="4" customWidth="1"/>
    <col min="8450" max="8450" width="26.140625" style="4" customWidth="1"/>
    <col min="8451" max="8451" width="86.5703125" style="4" customWidth="1"/>
    <col min="8452" max="8704" width="9.140625" style="4"/>
    <col min="8705" max="8705" width="14.7109375" style="4" customWidth="1"/>
    <col min="8706" max="8706" width="26.140625" style="4" customWidth="1"/>
    <col min="8707" max="8707" width="86.5703125" style="4" customWidth="1"/>
    <col min="8708" max="8960" width="9.140625" style="4"/>
    <col min="8961" max="8961" width="14.7109375" style="4" customWidth="1"/>
    <col min="8962" max="8962" width="26.140625" style="4" customWidth="1"/>
    <col min="8963" max="8963" width="86.5703125" style="4" customWidth="1"/>
    <col min="8964" max="9216" width="9.140625" style="4"/>
    <col min="9217" max="9217" width="14.7109375" style="4" customWidth="1"/>
    <col min="9218" max="9218" width="26.140625" style="4" customWidth="1"/>
    <col min="9219" max="9219" width="86.5703125" style="4" customWidth="1"/>
    <col min="9220" max="9472" width="9.140625" style="4"/>
    <col min="9473" max="9473" width="14.7109375" style="4" customWidth="1"/>
    <col min="9474" max="9474" width="26.140625" style="4" customWidth="1"/>
    <col min="9475" max="9475" width="86.5703125" style="4" customWidth="1"/>
    <col min="9476" max="9728" width="9.140625" style="4"/>
    <col min="9729" max="9729" width="14.7109375" style="4" customWidth="1"/>
    <col min="9730" max="9730" width="26.140625" style="4" customWidth="1"/>
    <col min="9731" max="9731" width="86.5703125" style="4" customWidth="1"/>
    <col min="9732" max="9984" width="9.140625" style="4"/>
    <col min="9985" max="9985" width="14.7109375" style="4" customWidth="1"/>
    <col min="9986" max="9986" width="26.140625" style="4" customWidth="1"/>
    <col min="9987" max="9987" width="86.5703125" style="4" customWidth="1"/>
    <col min="9988" max="10240" width="9.140625" style="4"/>
    <col min="10241" max="10241" width="14.7109375" style="4" customWidth="1"/>
    <col min="10242" max="10242" width="26.140625" style="4" customWidth="1"/>
    <col min="10243" max="10243" width="86.5703125" style="4" customWidth="1"/>
    <col min="10244" max="10496" width="9.140625" style="4"/>
    <col min="10497" max="10497" width="14.7109375" style="4" customWidth="1"/>
    <col min="10498" max="10498" width="26.140625" style="4" customWidth="1"/>
    <col min="10499" max="10499" width="86.5703125" style="4" customWidth="1"/>
    <col min="10500" max="10752" width="9.140625" style="4"/>
    <col min="10753" max="10753" width="14.7109375" style="4" customWidth="1"/>
    <col min="10754" max="10754" width="26.140625" style="4" customWidth="1"/>
    <col min="10755" max="10755" width="86.5703125" style="4" customWidth="1"/>
    <col min="10756" max="11008" width="9.140625" style="4"/>
    <col min="11009" max="11009" width="14.7109375" style="4" customWidth="1"/>
    <col min="11010" max="11010" width="26.140625" style="4" customWidth="1"/>
    <col min="11011" max="11011" width="86.5703125" style="4" customWidth="1"/>
    <col min="11012" max="11264" width="9.140625" style="4"/>
    <col min="11265" max="11265" width="14.7109375" style="4" customWidth="1"/>
    <col min="11266" max="11266" width="26.140625" style="4" customWidth="1"/>
    <col min="11267" max="11267" width="86.5703125" style="4" customWidth="1"/>
    <col min="11268" max="11520" width="9.140625" style="4"/>
    <col min="11521" max="11521" width="14.7109375" style="4" customWidth="1"/>
    <col min="11522" max="11522" width="26.140625" style="4" customWidth="1"/>
    <col min="11523" max="11523" width="86.5703125" style="4" customWidth="1"/>
    <col min="11524" max="11776" width="9.140625" style="4"/>
    <col min="11777" max="11777" width="14.7109375" style="4" customWidth="1"/>
    <col min="11778" max="11778" width="26.140625" style="4" customWidth="1"/>
    <col min="11779" max="11779" width="86.5703125" style="4" customWidth="1"/>
    <col min="11780" max="12032" width="9.140625" style="4"/>
    <col min="12033" max="12033" width="14.7109375" style="4" customWidth="1"/>
    <col min="12034" max="12034" width="26.140625" style="4" customWidth="1"/>
    <col min="12035" max="12035" width="86.5703125" style="4" customWidth="1"/>
    <col min="12036" max="12288" width="9.140625" style="4"/>
    <col min="12289" max="12289" width="14.7109375" style="4" customWidth="1"/>
    <col min="12290" max="12290" width="26.140625" style="4" customWidth="1"/>
    <col min="12291" max="12291" width="86.5703125" style="4" customWidth="1"/>
    <col min="12292" max="12544" width="9.140625" style="4"/>
    <col min="12545" max="12545" width="14.7109375" style="4" customWidth="1"/>
    <col min="12546" max="12546" width="26.140625" style="4" customWidth="1"/>
    <col min="12547" max="12547" width="86.5703125" style="4" customWidth="1"/>
    <col min="12548" max="12800" width="9.140625" style="4"/>
    <col min="12801" max="12801" width="14.7109375" style="4" customWidth="1"/>
    <col min="12802" max="12802" width="26.140625" style="4" customWidth="1"/>
    <col min="12803" max="12803" width="86.5703125" style="4" customWidth="1"/>
    <col min="12804" max="13056" width="9.140625" style="4"/>
    <col min="13057" max="13057" width="14.7109375" style="4" customWidth="1"/>
    <col min="13058" max="13058" width="26.140625" style="4" customWidth="1"/>
    <col min="13059" max="13059" width="86.5703125" style="4" customWidth="1"/>
    <col min="13060" max="13312" width="9.140625" style="4"/>
    <col min="13313" max="13313" width="14.7109375" style="4" customWidth="1"/>
    <col min="13314" max="13314" width="26.140625" style="4" customWidth="1"/>
    <col min="13315" max="13315" width="86.5703125" style="4" customWidth="1"/>
    <col min="13316" max="13568" width="9.140625" style="4"/>
    <col min="13569" max="13569" width="14.7109375" style="4" customWidth="1"/>
    <col min="13570" max="13570" width="26.140625" style="4" customWidth="1"/>
    <col min="13571" max="13571" width="86.5703125" style="4" customWidth="1"/>
    <col min="13572" max="13824" width="9.140625" style="4"/>
    <col min="13825" max="13825" width="14.7109375" style="4" customWidth="1"/>
    <col min="13826" max="13826" width="26.140625" style="4" customWidth="1"/>
    <col min="13827" max="13827" width="86.5703125" style="4" customWidth="1"/>
    <col min="13828" max="14080" width="9.140625" style="4"/>
    <col min="14081" max="14081" width="14.7109375" style="4" customWidth="1"/>
    <col min="14082" max="14082" width="26.140625" style="4" customWidth="1"/>
    <col min="14083" max="14083" width="86.5703125" style="4" customWidth="1"/>
    <col min="14084" max="14336" width="9.140625" style="4"/>
    <col min="14337" max="14337" width="14.7109375" style="4" customWidth="1"/>
    <col min="14338" max="14338" width="26.140625" style="4" customWidth="1"/>
    <col min="14339" max="14339" width="86.5703125" style="4" customWidth="1"/>
    <col min="14340" max="14592" width="9.140625" style="4"/>
    <col min="14593" max="14593" width="14.7109375" style="4" customWidth="1"/>
    <col min="14594" max="14594" width="26.140625" style="4" customWidth="1"/>
    <col min="14595" max="14595" width="86.5703125" style="4" customWidth="1"/>
    <col min="14596" max="14848" width="9.140625" style="4"/>
    <col min="14849" max="14849" width="14.7109375" style="4" customWidth="1"/>
    <col min="14850" max="14850" width="26.140625" style="4" customWidth="1"/>
    <col min="14851" max="14851" width="86.5703125" style="4" customWidth="1"/>
    <col min="14852" max="15104" width="9.140625" style="4"/>
    <col min="15105" max="15105" width="14.7109375" style="4" customWidth="1"/>
    <col min="15106" max="15106" width="26.140625" style="4" customWidth="1"/>
    <col min="15107" max="15107" width="86.5703125" style="4" customWidth="1"/>
    <col min="15108" max="15360" width="9.140625" style="4"/>
    <col min="15361" max="15361" width="14.7109375" style="4" customWidth="1"/>
    <col min="15362" max="15362" width="26.140625" style="4" customWidth="1"/>
    <col min="15363" max="15363" width="86.5703125" style="4" customWidth="1"/>
    <col min="15364" max="15616" width="9.140625" style="4"/>
    <col min="15617" max="15617" width="14.7109375" style="4" customWidth="1"/>
    <col min="15618" max="15618" width="26.140625" style="4" customWidth="1"/>
    <col min="15619" max="15619" width="86.5703125" style="4" customWidth="1"/>
    <col min="15620" max="15872" width="9.140625" style="4"/>
    <col min="15873" max="15873" width="14.7109375" style="4" customWidth="1"/>
    <col min="15874" max="15874" width="26.140625" style="4" customWidth="1"/>
    <col min="15875" max="15875" width="86.5703125" style="4" customWidth="1"/>
    <col min="15876" max="16128" width="9.140625" style="4"/>
    <col min="16129" max="16129" width="14.7109375" style="4" customWidth="1"/>
    <col min="16130" max="16130" width="26.140625" style="4" customWidth="1"/>
    <col min="16131" max="16131" width="86.5703125" style="4" customWidth="1"/>
    <col min="16132" max="16384" width="9.140625" style="4"/>
  </cols>
  <sheetData>
    <row r="1" spans="1:3" ht="29.25" customHeight="1" x14ac:dyDescent="0.25">
      <c r="A1" s="1"/>
      <c r="B1" s="2"/>
      <c r="C1" s="3" t="s">
        <v>0</v>
      </c>
    </row>
    <row r="2" spans="1:3" ht="15.6" customHeight="1" x14ac:dyDescent="0.25">
      <c r="A2" s="1"/>
      <c r="B2" s="2"/>
      <c r="C2" s="3" t="s">
        <v>1</v>
      </c>
    </row>
    <row r="3" spans="1:3" s="7" customFormat="1" ht="14.25" x14ac:dyDescent="0.2">
      <c r="A3" s="5"/>
      <c r="B3" s="5"/>
      <c r="C3" s="6"/>
    </row>
    <row r="4" spans="1:3" ht="14.25" x14ac:dyDescent="0.2">
      <c r="A4" s="5"/>
      <c r="B4" s="5"/>
      <c r="C4" s="8"/>
    </row>
    <row r="5" spans="1:3" ht="15.75" x14ac:dyDescent="0.2">
      <c r="A5" s="98" t="s">
        <v>153</v>
      </c>
      <c r="B5" s="98"/>
      <c r="C5" s="98"/>
    </row>
    <row r="6" spans="1:3" ht="24.4" customHeight="1" x14ac:dyDescent="0.2">
      <c r="A6" s="92" t="s">
        <v>154</v>
      </c>
      <c r="B6" s="92"/>
      <c r="C6" s="92"/>
    </row>
    <row r="7" spans="1:3" ht="15.75" x14ac:dyDescent="0.25">
      <c r="A7" s="9"/>
      <c r="B7" s="9"/>
      <c r="C7" s="10"/>
    </row>
    <row r="8" spans="1:3" ht="15.75" x14ac:dyDescent="0.2">
      <c r="A8" s="99" t="s">
        <v>2</v>
      </c>
      <c r="B8" s="100"/>
      <c r="C8" s="101" t="s">
        <v>3</v>
      </c>
    </row>
    <row r="9" spans="1:3" ht="47.25" x14ac:dyDescent="0.2">
      <c r="A9" s="11" t="s">
        <v>4</v>
      </c>
      <c r="B9" s="11" t="s">
        <v>5</v>
      </c>
      <c r="C9" s="102"/>
    </row>
    <row r="10" spans="1:3" ht="15" x14ac:dyDescent="0.2">
      <c r="A10" s="24">
        <v>816</v>
      </c>
      <c r="B10" s="46" t="s">
        <v>68</v>
      </c>
      <c r="C10" s="47" t="s">
        <v>67</v>
      </c>
    </row>
    <row r="11" spans="1:3" ht="45" x14ac:dyDescent="0.2">
      <c r="A11" s="24">
        <v>816</v>
      </c>
      <c r="B11" s="46" t="s">
        <v>128</v>
      </c>
      <c r="C11" s="47" t="s">
        <v>129</v>
      </c>
    </row>
    <row r="12" spans="1:3" ht="30" x14ac:dyDescent="0.2">
      <c r="A12" s="24">
        <v>816</v>
      </c>
      <c r="B12" s="46" t="s">
        <v>130</v>
      </c>
      <c r="C12" s="47" t="s">
        <v>131</v>
      </c>
    </row>
    <row r="13" spans="1:3" ht="15" x14ac:dyDescent="0.2">
      <c r="A13" s="24">
        <v>816</v>
      </c>
      <c r="B13" s="46" t="s">
        <v>76</v>
      </c>
      <c r="C13" s="47" t="s">
        <v>75</v>
      </c>
    </row>
    <row r="14" spans="1:3" ht="30" x14ac:dyDescent="0.2">
      <c r="A14" s="24">
        <v>816</v>
      </c>
      <c r="B14" s="46" t="s">
        <v>72</v>
      </c>
      <c r="C14" s="47" t="s">
        <v>71</v>
      </c>
    </row>
    <row r="15" spans="1:3" ht="30" x14ac:dyDescent="0.2">
      <c r="A15" s="24">
        <v>816</v>
      </c>
      <c r="B15" s="46" t="s">
        <v>70</v>
      </c>
      <c r="C15" s="47" t="s">
        <v>69</v>
      </c>
    </row>
    <row r="16" spans="1:3" ht="45" x14ac:dyDescent="0.2">
      <c r="A16" s="24">
        <v>816</v>
      </c>
      <c r="B16" s="62" t="s">
        <v>132</v>
      </c>
      <c r="C16" s="63" t="s">
        <v>133</v>
      </c>
    </row>
    <row r="17" spans="1:3" ht="45" x14ac:dyDescent="0.2">
      <c r="A17" s="24">
        <v>816</v>
      </c>
      <c r="B17" s="46" t="s">
        <v>74</v>
      </c>
      <c r="C17" s="47" t="s">
        <v>73</v>
      </c>
    </row>
    <row r="18" spans="1:3" ht="15" x14ac:dyDescent="0.2">
      <c r="A18" s="24">
        <v>816</v>
      </c>
      <c r="B18" s="62" t="s">
        <v>78</v>
      </c>
      <c r="C18" s="63" t="s">
        <v>77</v>
      </c>
    </row>
    <row r="19" spans="1:3" ht="30" x14ac:dyDescent="0.2">
      <c r="A19" s="24">
        <v>816</v>
      </c>
      <c r="B19" s="62" t="s">
        <v>134</v>
      </c>
      <c r="C19" s="63" t="s">
        <v>135</v>
      </c>
    </row>
    <row r="20" spans="1:3" ht="15" x14ac:dyDescent="0.2">
      <c r="A20" s="24">
        <v>816</v>
      </c>
      <c r="B20" s="46" t="s">
        <v>81</v>
      </c>
      <c r="C20" s="64" t="s">
        <v>136</v>
      </c>
    </row>
    <row r="21" spans="1:3" ht="60" x14ac:dyDescent="0.2">
      <c r="A21" s="24">
        <v>816</v>
      </c>
      <c r="B21" s="46" t="s">
        <v>137</v>
      </c>
      <c r="C21" s="65" t="s">
        <v>138</v>
      </c>
    </row>
    <row r="22" spans="1:3" ht="45" x14ac:dyDescent="0.2">
      <c r="A22" s="24">
        <v>816</v>
      </c>
      <c r="B22" s="66" t="s">
        <v>145</v>
      </c>
      <c r="C22" s="67" t="s">
        <v>139</v>
      </c>
    </row>
    <row r="23" spans="1:3" ht="30" x14ac:dyDescent="0.2">
      <c r="A23" s="24">
        <v>816</v>
      </c>
      <c r="B23" s="66" t="s">
        <v>140</v>
      </c>
      <c r="C23" s="67" t="s">
        <v>141</v>
      </c>
    </row>
  </sheetData>
  <mergeCells count="4">
    <mergeCell ref="A5:C5"/>
    <mergeCell ref="A6:C6"/>
    <mergeCell ref="A8:B8"/>
    <mergeCell ref="C8:C9"/>
  </mergeCells>
  <pageMargins left="0" right="0" top="0" bottom="0" header="0.51181102362204722" footer="0.51181102362204722"/>
  <pageSetup paperSize="9" scale="77" fitToHeight="0" orientation="portrait" r:id="rId1"/>
  <headerFooter differentFirst="1" alignWithMargins="0">
    <oddHeader>Страница 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view="pageBreakPreview" zoomScale="130" zoomScaleSheetLayoutView="130" workbookViewId="0">
      <selection activeCell="C6" sqref="C6"/>
    </sheetView>
  </sheetViews>
  <sheetFormatPr defaultRowHeight="15" x14ac:dyDescent="0.25"/>
  <cols>
    <col min="1" max="1" width="25.140625" style="18" customWidth="1"/>
    <col min="2" max="2" width="29.28515625" style="18" customWidth="1"/>
    <col min="3" max="3" width="29.42578125" style="18" customWidth="1"/>
    <col min="4" max="16384" width="9.140625" style="19"/>
  </cols>
  <sheetData>
    <row r="1" spans="1:5" x14ac:dyDescent="0.25">
      <c r="C1" s="71" t="s">
        <v>156</v>
      </c>
    </row>
    <row r="2" spans="1:5" ht="75.75" customHeight="1" x14ac:dyDescent="0.25">
      <c r="B2" s="103" t="s">
        <v>152</v>
      </c>
      <c r="C2" s="103"/>
    </row>
    <row r="3" spans="1:5" ht="72" customHeight="1" x14ac:dyDescent="0.25">
      <c r="A3" s="104" t="s">
        <v>155</v>
      </c>
      <c r="B3" s="104"/>
      <c r="C3" s="104"/>
      <c r="E3" s="20"/>
    </row>
    <row r="4" spans="1:5" ht="90" x14ac:dyDescent="0.25">
      <c r="A4" s="21" t="s">
        <v>9</v>
      </c>
      <c r="B4" s="21" t="s">
        <v>10</v>
      </c>
      <c r="C4" s="21" t="s">
        <v>11</v>
      </c>
    </row>
    <row r="5" spans="1:5" ht="49.5" customHeight="1" x14ac:dyDescent="0.25">
      <c r="A5" s="24">
        <v>816</v>
      </c>
      <c r="B5" s="68" t="s">
        <v>146</v>
      </c>
      <c r="C5" s="69" t="s">
        <v>147</v>
      </c>
    </row>
    <row r="6" spans="1:5" ht="90" x14ac:dyDescent="0.25">
      <c r="A6" s="24">
        <v>816</v>
      </c>
      <c r="B6" s="68" t="s">
        <v>148</v>
      </c>
      <c r="C6" s="69" t="s">
        <v>149</v>
      </c>
    </row>
    <row r="7" spans="1:5" ht="45" x14ac:dyDescent="0.25">
      <c r="A7" s="24">
        <v>816</v>
      </c>
      <c r="B7" s="68" t="s">
        <v>142</v>
      </c>
      <c r="C7" s="69" t="s">
        <v>87</v>
      </c>
    </row>
    <row r="8" spans="1:5" ht="45" x14ac:dyDescent="0.25">
      <c r="A8" s="24">
        <v>816</v>
      </c>
      <c r="B8" s="68" t="s">
        <v>143</v>
      </c>
      <c r="C8" s="69" t="s">
        <v>88</v>
      </c>
    </row>
  </sheetData>
  <mergeCells count="2">
    <mergeCell ref="B2:C2"/>
    <mergeCell ref="A3:C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tabSelected="1" topLeftCell="A4" workbookViewId="0">
      <selection activeCell="B2" sqref="B2"/>
    </sheetView>
  </sheetViews>
  <sheetFormatPr defaultRowHeight="15" x14ac:dyDescent="0.25"/>
  <cols>
    <col min="1" max="1" width="29.140625" customWidth="1"/>
    <col min="2" max="2" width="41" customWidth="1"/>
    <col min="3" max="3" width="17.5703125" customWidth="1"/>
    <col min="4" max="4" width="16.28515625" bestFit="1" customWidth="1"/>
    <col min="5" max="5" width="19.85546875" customWidth="1"/>
  </cols>
  <sheetData>
    <row r="1" spans="1:5" ht="69" customHeight="1" x14ac:dyDescent="0.25">
      <c r="A1" s="29"/>
      <c r="B1" s="29"/>
      <c r="C1" s="105" t="s">
        <v>263</v>
      </c>
      <c r="D1" s="106"/>
      <c r="E1" s="106"/>
    </row>
    <row r="2" spans="1:5" ht="51" customHeight="1" x14ac:dyDescent="0.25">
      <c r="A2" s="29"/>
      <c r="B2" s="29"/>
      <c r="C2" s="107" t="s">
        <v>235</v>
      </c>
      <c r="D2" s="107"/>
      <c r="E2" s="107"/>
    </row>
    <row r="3" spans="1:5" ht="19.5" customHeight="1" x14ac:dyDescent="0.25">
      <c r="A3" s="32"/>
      <c r="B3" s="32"/>
      <c r="C3" s="107"/>
      <c r="D3" s="107"/>
      <c r="E3" s="107"/>
    </row>
    <row r="4" spans="1:5" x14ac:dyDescent="0.25">
      <c r="A4" s="110" t="s">
        <v>227</v>
      </c>
      <c r="B4" s="110"/>
      <c r="C4" s="110"/>
      <c r="D4" s="110"/>
      <c r="E4" s="110"/>
    </row>
    <row r="5" spans="1:5" ht="23.25" customHeight="1" x14ac:dyDescent="0.25">
      <c r="A5" s="111"/>
      <c r="B5" s="111"/>
      <c r="C5" s="111"/>
      <c r="D5" s="111"/>
      <c r="E5" s="111"/>
    </row>
    <row r="6" spans="1:5" ht="18.75" x14ac:dyDescent="0.3">
      <c r="A6" s="33"/>
      <c r="B6" s="33"/>
      <c r="C6" s="33"/>
      <c r="D6" s="33"/>
      <c r="E6" s="33"/>
    </row>
    <row r="7" spans="1:5" ht="15.75" x14ac:dyDescent="0.25">
      <c r="A7" s="34"/>
      <c r="B7" s="34"/>
      <c r="C7" s="31"/>
      <c r="D7" s="30"/>
      <c r="E7" s="84" t="s">
        <v>12</v>
      </c>
    </row>
    <row r="8" spans="1:5" x14ac:dyDescent="0.25">
      <c r="A8" s="112" t="s">
        <v>13</v>
      </c>
      <c r="B8" s="112" t="s">
        <v>14</v>
      </c>
      <c r="C8" s="115" t="s">
        <v>15</v>
      </c>
      <c r="D8" s="116"/>
      <c r="E8" s="117"/>
    </row>
    <row r="9" spans="1:5" x14ac:dyDescent="0.25">
      <c r="A9" s="113"/>
      <c r="B9" s="113"/>
      <c r="C9" s="118"/>
      <c r="D9" s="119"/>
      <c r="E9" s="120"/>
    </row>
    <row r="10" spans="1:5" x14ac:dyDescent="0.25">
      <c r="A10" s="113"/>
      <c r="B10" s="113"/>
      <c r="C10" s="118"/>
      <c r="D10" s="119"/>
      <c r="E10" s="120"/>
    </row>
    <row r="11" spans="1:5" x14ac:dyDescent="0.25">
      <c r="A11" s="113"/>
      <c r="B11" s="113"/>
      <c r="C11" s="118"/>
      <c r="D11" s="119"/>
      <c r="E11" s="120"/>
    </row>
    <row r="12" spans="1:5" x14ac:dyDescent="0.25">
      <c r="A12" s="113"/>
      <c r="B12" s="113"/>
      <c r="C12" s="118"/>
      <c r="D12" s="119"/>
      <c r="E12" s="120"/>
    </row>
    <row r="13" spans="1:5" x14ac:dyDescent="0.25">
      <c r="A13" s="113"/>
      <c r="B13" s="113"/>
      <c r="C13" s="121"/>
      <c r="D13" s="122"/>
      <c r="E13" s="123"/>
    </row>
    <row r="14" spans="1:5" ht="75.75" customHeight="1" x14ac:dyDescent="0.25">
      <c r="A14" s="114"/>
      <c r="B14" s="114"/>
      <c r="C14" s="35" t="s">
        <v>83</v>
      </c>
      <c r="D14" s="36" t="s">
        <v>191</v>
      </c>
      <c r="E14" s="35" t="s">
        <v>217</v>
      </c>
    </row>
    <row r="15" spans="1:5" ht="15.75" x14ac:dyDescent="0.25">
      <c r="A15" s="37">
        <v>1</v>
      </c>
      <c r="B15" s="37">
        <v>2</v>
      </c>
      <c r="C15" s="38">
        <v>3</v>
      </c>
      <c r="D15" s="36">
        <v>4</v>
      </c>
      <c r="E15" s="36">
        <v>5</v>
      </c>
    </row>
    <row r="16" spans="1:5" ht="31.5" x14ac:dyDescent="0.25">
      <c r="A16" s="40" t="s">
        <v>157</v>
      </c>
      <c r="B16" s="40" t="s">
        <v>85</v>
      </c>
      <c r="C16" s="39">
        <f>C17</f>
        <v>28070109.140000045</v>
      </c>
      <c r="D16" s="39">
        <f>D17</f>
        <v>0</v>
      </c>
      <c r="E16" s="39">
        <f>E17</f>
        <v>0</v>
      </c>
    </row>
    <row r="17" spans="1:5" ht="31.5" x14ac:dyDescent="0.25">
      <c r="A17" s="41" t="s">
        <v>158</v>
      </c>
      <c r="B17" s="41" t="s">
        <v>86</v>
      </c>
      <c r="C17" s="39">
        <f>C18+C19</f>
        <v>28070109.140000045</v>
      </c>
      <c r="D17" s="39">
        <f>D18+D19</f>
        <v>0</v>
      </c>
      <c r="E17" s="39">
        <f>E18+E19</f>
        <v>0</v>
      </c>
    </row>
    <row r="18" spans="1:5" ht="47.25" x14ac:dyDescent="0.25">
      <c r="A18" s="40" t="s">
        <v>210</v>
      </c>
      <c r="B18" s="40" t="s">
        <v>211</v>
      </c>
      <c r="C18" s="43">
        <v>-414256370.77999997</v>
      </c>
      <c r="D18" s="43">
        <v>-734518940.72000003</v>
      </c>
      <c r="E18" s="43">
        <v>-208424954.44999999</v>
      </c>
    </row>
    <row r="19" spans="1:5" ht="47.25" x14ac:dyDescent="0.25">
      <c r="A19" s="40" t="s">
        <v>212</v>
      </c>
      <c r="B19" s="40" t="s">
        <v>231</v>
      </c>
      <c r="C19" s="44">
        <v>442326479.92000002</v>
      </c>
      <c r="D19" s="43">
        <v>734518940.72000003</v>
      </c>
      <c r="E19" s="43">
        <v>208424954.44999999</v>
      </c>
    </row>
    <row r="20" spans="1:5" ht="15.75" x14ac:dyDescent="0.25">
      <c r="A20" s="108" t="s">
        <v>89</v>
      </c>
      <c r="B20" s="109"/>
      <c r="C20" s="42">
        <f>C16</f>
        <v>28070109.140000045</v>
      </c>
      <c r="D20" s="42">
        <f>D16</f>
        <v>0</v>
      </c>
      <c r="E20" s="42">
        <f>E16</f>
        <v>0</v>
      </c>
    </row>
    <row r="21" spans="1:5" x14ac:dyDescent="0.25">
      <c r="E21" s="88" t="s">
        <v>234</v>
      </c>
    </row>
  </sheetData>
  <mergeCells count="7">
    <mergeCell ref="C1:E1"/>
    <mergeCell ref="C2:E3"/>
    <mergeCell ref="A20:B20"/>
    <mergeCell ref="A4:E5"/>
    <mergeCell ref="A8:A14"/>
    <mergeCell ref="B8:B14"/>
    <mergeCell ref="C8:E13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1"/>
  <sheetViews>
    <sheetView topLeftCell="A37" workbookViewId="0">
      <selection activeCell="D5" sqref="D5"/>
    </sheetView>
  </sheetViews>
  <sheetFormatPr defaultColWidth="24.140625" defaultRowHeight="15" x14ac:dyDescent="0.25"/>
  <cols>
    <col min="1" max="1" width="34.5703125" style="72" customWidth="1"/>
    <col min="2" max="2" width="7.7109375" style="72" customWidth="1"/>
    <col min="3" max="3" width="21.5703125" style="72" customWidth="1"/>
    <col min="4" max="4" width="19.140625" style="72" customWidth="1"/>
    <col min="5" max="5" width="19.28515625" style="72" customWidth="1"/>
    <col min="6" max="6" width="17" style="72" customWidth="1"/>
    <col min="7" max="16384" width="24.140625" style="72"/>
  </cols>
  <sheetData>
    <row r="1" spans="1:6" x14ac:dyDescent="0.25">
      <c r="F1" s="72" t="s">
        <v>215</v>
      </c>
    </row>
    <row r="2" spans="1:6" x14ac:dyDescent="0.25">
      <c r="A2" s="124" t="s">
        <v>216</v>
      </c>
      <c r="B2" s="124"/>
      <c r="C2" s="124"/>
      <c r="D2" s="124"/>
      <c r="E2" s="124"/>
      <c r="F2" s="124"/>
    </row>
    <row r="3" spans="1:6" x14ac:dyDescent="0.25">
      <c r="A3" s="73"/>
      <c r="B3" s="73"/>
      <c r="C3" s="73"/>
      <c r="D3" s="73"/>
      <c r="E3" s="73"/>
      <c r="F3" s="73" t="s">
        <v>18</v>
      </c>
    </row>
    <row r="4" spans="1:6" ht="28.5" x14ac:dyDescent="0.25">
      <c r="A4" s="74" t="s">
        <v>16</v>
      </c>
      <c r="B4" s="74" t="s">
        <v>19</v>
      </c>
      <c r="C4" s="74" t="s">
        <v>20</v>
      </c>
      <c r="D4" s="74" t="s">
        <v>83</v>
      </c>
      <c r="E4" s="74" t="s">
        <v>191</v>
      </c>
      <c r="F4" s="74" t="s">
        <v>217</v>
      </c>
    </row>
    <row r="5" spans="1:6" ht="30" x14ac:dyDescent="0.25">
      <c r="A5" s="75" t="s">
        <v>21</v>
      </c>
      <c r="B5" s="76"/>
      <c r="C5" s="77" t="s">
        <v>22</v>
      </c>
      <c r="D5" s="78">
        <f>D6+D13+D15+D19+D31+D25+D29+D35+D27</f>
        <v>46404920</v>
      </c>
      <c r="E5" s="78">
        <f>E6+E13+E15+E19+E31+E25+E29+E35+E27</f>
        <v>46567100</v>
      </c>
      <c r="F5" s="78">
        <f>F6+F13+F15+F19+F31+F25+F29+F35+F27</f>
        <v>49012400</v>
      </c>
    </row>
    <row r="6" spans="1:6" ht="30" x14ac:dyDescent="0.25">
      <c r="A6" s="75" t="s">
        <v>23</v>
      </c>
      <c r="B6" s="76"/>
      <c r="C6" s="77" t="s">
        <v>24</v>
      </c>
      <c r="D6" s="78">
        <f>SUM(D7:D12)</f>
        <v>30025026.539999999</v>
      </c>
      <c r="E6" s="78">
        <f>SUM(E7)</f>
        <v>31091700</v>
      </c>
      <c r="F6" s="78">
        <f>SUM(F7)</f>
        <v>33205900</v>
      </c>
    </row>
    <row r="7" spans="1:6" ht="135" x14ac:dyDescent="0.25">
      <c r="A7" s="75" t="s">
        <v>25</v>
      </c>
      <c r="B7" s="79">
        <v>182</v>
      </c>
      <c r="C7" s="77" t="s">
        <v>26</v>
      </c>
      <c r="D7" s="78">
        <f>27000000-1129889.87</f>
        <v>25870110.129999999</v>
      </c>
      <c r="E7" s="78">
        <v>31091700</v>
      </c>
      <c r="F7" s="78">
        <v>33205900</v>
      </c>
    </row>
    <row r="8" spans="1:6" ht="195" x14ac:dyDescent="0.25">
      <c r="A8" s="75" t="s">
        <v>247</v>
      </c>
      <c r="B8" s="79">
        <v>182</v>
      </c>
      <c r="C8" s="77" t="s">
        <v>248</v>
      </c>
      <c r="D8" s="78">
        <v>493000</v>
      </c>
      <c r="E8" s="78"/>
      <c r="F8" s="78"/>
    </row>
    <row r="9" spans="1:6" ht="150" x14ac:dyDescent="0.25">
      <c r="A9" s="75" t="s">
        <v>249</v>
      </c>
      <c r="B9" s="79">
        <v>182</v>
      </c>
      <c r="C9" s="77" t="s">
        <v>250</v>
      </c>
      <c r="D9" s="78">
        <v>458000</v>
      </c>
      <c r="E9" s="78"/>
      <c r="F9" s="78"/>
    </row>
    <row r="10" spans="1:6" ht="330" x14ac:dyDescent="0.25">
      <c r="A10" s="75" t="s">
        <v>251</v>
      </c>
      <c r="B10" s="79">
        <v>182</v>
      </c>
      <c r="C10" s="77" t="s">
        <v>252</v>
      </c>
      <c r="D10" s="78">
        <v>2711100</v>
      </c>
      <c r="E10" s="78"/>
      <c r="F10" s="78"/>
    </row>
    <row r="11" spans="1:6" ht="180" x14ac:dyDescent="0.25">
      <c r="A11" s="75" t="s">
        <v>253</v>
      </c>
      <c r="B11" s="79">
        <v>182</v>
      </c>
      <c r="C11" s="77" t="s">
        <v>254</v>
      </c>
      <c r="D11" s="78">
        <v>246831.11</v>
      </c>
      <c r="E11" s="78"/>
      <c r="F11" s="78"/>
    </row>
    <row r="12" spans="1:6" ht="180" x14ac:dyDescent="0.25">
      <c r="A12" s="75" t="s">
        <v>255</v>
      </c>
      <c r="B12" s="79">
        <v>182</v>
      </c>
      <c r="C12" s="77" t="s">
        <v>256</v>
      </c>
      <c r="D12" s="78">
        <v>245985.3</v>
      </c>
      <c r="E12" s="78"/>
      <c r="F12" s="78"/>
    </row>
    <row r="13" spans="1:6" ht="30" x14ac:dyDescent="0.25">
      <c r="A13" s="75" t="s">
        <v>35</v>
      </c>
      <c r="B13" s="76"/>
      <c r="C13" s="77" t="s">
        <v>36</v>
      </c>
      <c r="D13" s="78">
        <f>D14</f>
        <v>85800</v>
      </c>
      <c r="E13" s="78">
        <f>SUM(E14)</f>
        <v>1736400</v>
      </c>
      <c r="F13" s="78">
        <f>SUM(F14)</f>
        <v>1788500</v>
      </c>
    </row>
    <row r="14" spans="1:6" ht="90" x14ac:dyDescent="0.25">
      <c r="A14" s="75" t="s">
        <v>37</v>
      </c>
      <c r="B14" s="79">
        <v>182</v>
      </c>
      <c r="C14" s="77" t="s">
        <v>38</v>
      </c>
      <c r="D14" s="78">
        <f>1685800-1600000</f>
        <v>85800</v>
      </c>
      <c r="E14" s="78">
        <v>1736400</v>
      </c>
      <c r="F14" s="78">
        <v>1788500</v>
      </c>
    </row>
    <row r="15" spans="1:6" x14ac:dyDescent="0.25">
      <c r="A15" s="75" t="s">
        <v>39</v>
      </c>
      <c r="B15" s="76"/>
      <c r="C15" s="77" t="s">
        <v>40</v>
      </c>
      <c r="D15" s="78">
        <f>SUM(D16:D18)</f>
        <v>10960000</v>
      </c>
      <c r="E15" s="78">
        <f>SUM(E16:E18)</f>
        <v>11044700</v>
      </c>
      <c r="F15" s="78">
        <f>SUM(F16:F18)</f>
        <v>11431600</v>
      </c>
    </row>
    <row r="16" spans="1:6" ht="135" x14ac:dyDescent="0.25">
      <c r="A16" s="75" t="s">
        <v>184</v>
      </c>
      <c r="B16" s="79">
        <v>182</v>
      </c>
      <c r="C16" s="77" t="s">
        <v>171</v>
      </c>
      <c r="D16" s="78">
        <v>5379000</v>
      </c>
      <c r="E16" s="78">
        <v>5029200</v>
      </c>
      <c r="F16" s="78">
        <v>5416100</v>
      </c>
    </row>
    <row r="17" spans="1:6" ht="120" x14ac:dyDescent="0.25">
      <c r="A17" s="75" t="s">
        <v>174</v>
      </c>
      <c r="B17" s="79">
        <v>182</v>
      </c>
      <c r="C17" s="77" t="s">
        <v>170</v>
      </c>
      <c r="D17" s="78">
        <v>3446000</v>
      </c>
      <c r="E17" s="78">
        <v>3687500</v>
      </c>
      <c r="F17" s="78">
        <v>3687500</v>
      </c>
    </row>
    <row r="18" spans="1:6" ht="120" x14ac:dyDescent="0.25">
      <c r="A18" s="75" t="s">
        <v>175</v>
      </c>
      <c r="B18" s="79">
        <v>182</v>
      </c>
      <c r="C18" s="77" t="s">
        <v>169</v>
      </c>
      <c r="D18" s="78">
        <v>2135000</v>
      </c>
      <c r="E18" s="78">
        <v>2328000</v>
      </c>
      <c r="F18" s="78">
        <v>2328000</v>
      </c>
    </row>
    <row r="19" spans="1:6" ht="90" x14ac:dyDescent="0.25">
      <c r="A19" s="75" t="s">
        <v>49</v>
      </c>
      <c r="B19" s="76"/>
      <c r="C19" s="77" t="s">
        <v>50</v>
      </c>
      <c r="D19" s="78">
        <f>SUM(D20:D24)</f>
        <v>2069499.29</v>
      </c>
      <c r="E19" s="78">
        <f>SUM(E21:E24)</f>
        <v>1052300</v>
      </c>
      <c r="F19" s="78">
        <f>SUM(F21:F24)</f>
        <v>944400</v>
      </c>
    </row>
    <row r="20" spans="1:6" ht="150" x14ac:dyDescent="0.25">
      <c r="A20" s="75" t="s">
        <v>176</v>
      </c>
      <c r="B20" s="76" t="s">
        <v>84</v>
      </c>
      <c r="C20" s="77" t="s">
        <v>172</v>
      </c>
      <c r="D20" s="78">
        <v>142599.29</v>
      </c>
      <c r="E20" s="78">
        <v>0</v>
      </c>
      <c r="F20" s="78">
        <v>0</v>
      </c>
    </row>
    <row r="21" spans="1:6" ht="150" x14ac:dyDescent="0.25">
      <c r="A21" s="80" t="s">
        <v>176</v>
      </c>
      <c r="B21" s="79">
        <v>811</v>
      </c>
      <c r="C21" s="77" t="s">
        <v>172</v>
      </c>
      <c r="D21" s="78">
        <v>485900</v>
      </c>
      <c r="E21" s="78">
        <v>437500</v>
      </c>
      <c r="F21" s="78">
        <v>389600</v>
      </c>
    </row>
    <row r="22" spans="1:6" ht="135" x14ac:dyDescent="0.25">
      <c r="A22" s="80" t="s">
        <v>185</v>
      </c>
      <c r="B22" s="79">
        <v>811</v>
      </c>
      <c r="C22" s="77" t="s">
        <v>159</v>
      </c>
      <c r="D22" s="78">
        <v>605000</v>
      </c>
      <c r="E22" s="78">
        <v>144100</v>
      </c>
      <c r="F22" s="78">
        <v>84100</v>
      </c>
    </row>
    <row r="23" spans="1:6" ht="79.5" customHeight="1" x14ac:dyDescent="0.25">
      <c r="A23" s="75" t="s">
        <v>177</v>
      </c>
      <c r="B23" s="79">
        <v>811</v>
      </c>
      <c r="C23" s="76" t="s">
        <v>161</v>
      </c>
      <c r="D23" s="78">
        <v>45000</v>
      </c>
      <c r="E23" s="78">
        <v>384200</v>
      </c>
      <c r="F23" s="78">
        <v>384200</v>
      </c>
    </row>
    <row r="24" spans="1:6" ht="150" x14ac:dyDescent="0.25">
      <c r="A24" s="75" t="s">
        <v>178</v>
      </c>
      <c r="B24" s="79">
        <v>811</v>
      </c>
      <c r="C24" s="77" t="s">
        <v>162</v>
      </c>
      <c r="D24" s="78">
        <v>791000</v>
      </c>
      <c r="E24" s="78">
        <v>86500</v>
      </c>
      <c r="F24" s="78">
        <v>86500</v>
      </c>
    </row>
    <row r="25" spans="1:6" ht="30" x14ac:dyDescent="0.25">
      <c r="A25" s="75" t="s">
        <v>160</v>
      </c>
      <c r="B25" s="79"/>
      <c r="C25" s="77" t="s">
        <v>163</v>
      </c>
      <c r="D25" s="78">
        <f>D26</f>
        <v>1702171</v>
      </c>
      <c r="E25" s="78">
        <f>E26</f>
        <v>1250000</v>
      </c>
      <c r="F25" s="78">
        <f>F26</f>
        <v>1250000</v>
      </c>
    </row>
    <row r="26" spans="1:6" ht="90" x14ac:dyDescent="0.25">
      <c r="A26" s="75" t="s">
        <v>186</v>
      </c>
      <c r="B26" s="79">
        <v>811</v>
      </c>
      <c r="C26" s="77" t="s">
        <v>164</v>
      </c>
      <c r="D26" s="78">
        <v>1702171</v>
      </c>
      <c r="E26" s="78">
        <v>1250000</v>
      </c>
      <c r="F26" s="78">
        <v>1250000</v>
      </c>
    </row>
    <row r="27" spans="1:6" ht="60" x14ac:dyDescent="0.25">
      <c r="A27" s="75" t="s">
        <v>257</v>
      </c>
      <c r="B27" s="79"/>
      <c r="C27" s="77" t="s">
        <v>246</v>
      </c>
      <c r="D27" s="78">
        <f>D28</f>
        <v>71909.289999999994</v>
      </c>
      <c r="E27" s="78"/>
      <c r="F27" s="78"/>
    </row>
    <row r="28" spans="1:6" ht="45" x14ac:dyDescent="0.25">
      <c r="A28" s="75" t="s">
        <v>258</v>
      </c>
      <c r="B28" s="79"/>
      <c r="C28" s="77" t="s">
        <v>245</v>
      </c>
      <c r="D28" s="78">
        <v>71909.289999999994</v>
      </c>
      <c r="E28" s="78"/>
      <c r="F28" s="78"/>
    </row>
    <row r="29" spans="1:6" ht="45" x14ac:dyDescent="0.25">
      <c r="A29" s="75" t="s">
        <v>57</v>
      </c>
      <c r="B29" s="76"/>
      <c r="C29" s="77" t="s">
        <v>58</v>
      </c>
      <c r="D29" s="78">
        <f>SUM(D30)</f>
        <v>392000</v>
      </c>
      <c r="E29" s="78">
        <f>SUM(E30)</f>
        <v>392000</v>
      </c>
      <c r="F29" s="78">
        <f>SUM(F30)</f>
        <v>392000</v>
      </c>
    </row>
    <row r="30" spans="1:6" ht="90" x14ac:dyDescent="0.25">
      <c r="A30" s="75" t="s">
        <v>179</v>
      </c>
      <c r="B30" s="79">
        <v>811</v>
      </c>
      <c r="C30" s="77" t="s">
        <v>165</v>
      </c>
      <c r="D30" s="78">
        <v>392000</v>
      </c>
      <c r="E30" s="78">
        <v>392000</v>
      </c>
      <c r="F30" s="78">
        <v>392000</v>
      </c>
    </row>
    <row r="31" spans="1:6" ht="30" x14ac:dyDescent="0.25">
      <c r="A31" s="75" t="s">
        <v>61</v>
      </c>
      <c r="B31" s="76"/>
      <c r="C31" s="77" t="s">
        <v>62</v>
      </c>
      <c r="D31" s="78">
        <f>SUM(D32:D34)</f>
        <v>754593.88</v>
      </c>
      <c r="E31" s="78">
        <f t="shared" ref="E31" si="0">SUM(E32:E34)</f>
        <v>0</v>
      </c>
      <c r="F31" s="78">
        <f>SUM(F32:F34)</f>
        <v>0</v>
      </c>
    </row>
    <row r="32" spans="1:6" ht="90" x14ac:dyDescent="0.25">
      <c r="A32" s="75" t="s">
        <v>111</v>
      </c>
      <c r="B32" s="76">
        <v>810</v>
      </c>
      <c r="C32" s="77" t="s">
        <v>110</v>
      </c>
      <c r="D32" s="78">
        <v>22000</v>
      </c>
      <c r="E32" s="78"/>
      <c r="F32" s="78"/>
    </row>
    <row r="33" spans="1:6" ht="135" x14ac:dyDescent="0.25">
      <c r="A33" s="75" t="s">
        <v>259</v>
      </c>
      <c r="B33" s="76"/>
      <c r="C33" s="77" t="s">
        <v>243</v>
      </c>
      <c r="D33" s="78">
        <v>462593.88</v>
      </c>
      <c r="E33" s="78">
        <v>0</v>
      </c>
      <c r="F33" s="78">
        <v>0</v>
      </c>
    </row>
    <row r="34" spans="1:6" ht="135" x14ac:dyDescent="0.25">
      <c r="A34" s="75" t="s">
        <v>260</v>
      </c>
      <c r="B34" s="76"/>
      <c r="C34" s="77" t="s">
        <v>244</v>
      </c>
      <c r="D34" s="78">
        <v>270000</v>
      </c>
      <c r="E34" s="78">
        <v>0</v>
      </c>
      <c r="F34" s="78">
        <v>0</v>
      </c>
    </row>
    <row r="35" spans="1:6" ht="60" x14ac:dyDescent="0.25">
      <c r="A35" s="82" t="s">
        <v>187</v>
      </c>
      <c r="B35" s="52">
        <v>811</v>
      </c>
      <c r="C35" s="83" t="s">
        <v>188</v>
      </c>
      <c r="D35" s="78">
        <f>D37</f>
        <v>343920</v>
      </c>
      <c r="E35" s="78">
        <v>0</v>
      </c>
      <c r="F35" s="78">
        <v>0</v>
      </c>
    </row>
    <row r="36" spans="1:6" ht="30" x14ac:dyDescent="0.25">
      <c r="A36" s="82" t="s">
        <v>261</v>
      </c>
      <c r="B36" s="52">
        <v>811</v>
      </c>
      <c r="C36" s="83" t="s">
        <v>262</v>
      </c>
      <c r="D36" s="78"/>
      <c r="E36" s="78"/>
      <c r="F36" s="78"/>
    </row>
    <row r="37" spans="1:6" ht="45" x14ac:dyDescent="0.25">
      <c r="A37" s="82" t="s">
        <v>190</v>
      </c>
      <c r="B37" s="52">
        <v>811</v>
      </c>
      <c r="C37" s="83" t="s">
        <v>218</v>
      </c>
      <c r="D37" s="78">
        <v>343920</v>
      </c>
      <c r="E37" s="78">
        <v>0</v>
      </c>
      <c r="F37" s="78">
        <v>0</v>
      </c>
    </row>
    <row r="38" spans="1:6" ht="30" x14ac:dyDescent="0.25">
      <c r="A38" s="75" t="s">
        <v>63</v>
      </c>
      <c r="B38" s="76"/>
      <c r="C38" s="77" t="s">
        <v>64</v>
      </c>
      <c r="D38" s="78">
        <f>D39+D44</f>
        <v>367851450.77999997</v>
      </c>
      <c r="E38" s="78">
        <f>E39+E44</f>
        <v>687927640.72000003</v>
      </c>
      <c r="F38" s="78">
        <f>F39+F44</f>
        <v>159385954.44999999</v>
      </c>
    </row>
    <row r="39" spans="1:6" ht="75" x14ac:dyDescent="0.25">
      <c r="A39" s="75" t="s">
        <v>65</v>
      </c>
      <c r="B39" s="76"/>
      <c r="C39" s="77" t="s">
        <v>66</v>
      </c>
      <c r="D39" s="78">
        <f>SUM(D40:D43)</f>
        <v>367851450.77999997</v>
      </c>
      <c r="E39" s="78">
        <f>SUM(E40:E42)</f>
        <v>687927640.72000003</v>
      </c>
      <c r="F39" s="78">
        <f>SUM(F40:F43)</f>
        <v>159385954.44999999</v>
      </c>
    </row>
    <row r="40" spans="1:6" ht="45" x14ac:dyDescent="0.25">
      <c r="A40" s="75" t="s">
        <v>180</v>
      </c>
      <c r="B40" s="79">
        <v>811</v>
      </c>
      <c r="C40" s="77" t="s">
        <v>189</v>
      </c>
      <c r="D40" s="78">
        <v>32446700</v>
      </c>
      <c r="E40" s="78">
        <v>21983500</v>
      </c>
      <c r="F40" s="78">
        <v>23568100</v>
      </c>
    </row>
    <row r="41" spans="1:6" ht="105" x14ac:dyDescent="0.25">
      <c r="A41" s="75" t="s">
        <v>213</v>
      </c>
      <c r="B41" s="79">
        <v>811</v>
      </c>
      <c r="C41" s="77" t="s">
        <v>214</v>
      </c>
      <c r="D41" s="78">
        <f>D57+D58+D59</f>
        <v>31563700</v>
      </c>
      <c r="E41" s="78">
        <f>E58</f>
        <v>0</v>
      </c>
      <c r="F41" s="78"/>
    </row>
    <row r="42" spans="1:6" ht="30" x14ac:dyDescent="0.25">
      <c r="A42" s="75" t="s">
        <v>181</v>
      </c>
      <c r="B42" s="79">
        <v>811</v>
      </c>
      <c r="C42" s="77" t="s">
        <v>168</v>
      </c>
      <c r="D42" s="78">
        <f>D71-D57-D58-D59-D68</f>
        <v>272513936.88</v>
      </c>
      <c r="E42" s="78">
        <f>E71-E57-E58</f>
        <v>665944140.72000003</v>
      </c>
      <c r="F42" s="78">
        <f>F71-F57-F58</f>
        <v>135817854.44999999</v>
      </c>
    </row>
    <row r="43" spans="1:6" ht="45" x14ac:dyDescent="0.25">
      <c r="A43" s="75" t="s">
        <v>182</v>
      </c>
      <c r="B43" s="79">
        <v>811</v>
      </c>
      <c r="C43" s="77" t="s">
        <v>167</v>
      </c>
      <c r="D43" s="78">
        <f>5000000+5120000+19631043.37-472821.64+261962.4+1786929.77</f>
        <v>31327113.899999999</v>
      </c>
      <c r="E43" s="78">
        <v>0</v>
      </c>
      <c r="F43" s="78">
        <v>0</v>
      </c>
    </row>
    <row r="44" spans="1:6" ht="30" x14ac:dyDescent="0.25">
      <c r="A44" s="75" t="s">
        <v>79</v>
      </c>
      <c r="B44" s="76"/>
      <c r="C44" s="77" t="s">
        <v>80</v>
      </c>
      <c r="D44" s="78">
        <v>0</v>
      </c>
      <c r="E44" s="78">
        <f>E45</f>
        <v>0</v>
      </c>
      <c r="F44" s="78">
        <f>F45</f>
        <v>0</v>
      </c>
    </row>
    <row r="45" spans="1:6" ht="30" x14ac:dyDescent="0.25">
      <c r="A45" s="75" t="s">
        <v>183</v>
      </c>
      <c r="B45" s="76" t="s">
        <v>166</v>
      </c>
      <c r="C45" s="77" t="s">
        <v>173</v>
      </c>
      <c r="D45" s="78">
        <v>0</v>
      </c>
      <c r="E45" s="78">
        <v>0</v>
      </c>
      <c r="F45" s="78">
        <v>0</v>
      </c>
    </row>
    <row r="46" spans="1:6" x14ac:dyDescent="0.25">
      <c r="A46" s="125" t="s">
        <v>82</v>
      </c>
      <c r="B46" s="125"/>
      <c r="C46" s="125"/>
      <c r="D46" s="81">
        <f>D38+D5</f>
        <v>414256370.77999997</v>
      </c>
      <c r="E46" s="81">
        <f>E38+E5</f>
        <v>734494740.72000003</v>
      </c>
      <c r="F46" s="81">
        <f>F38+F5</f>
        <v>208398354.44999999</v>
      </c>
    </row>
    <row r="47" spans="1:6" x14ac:dyDescent="0.25">
      <c r="C47" s="85"/>
    </row>
    <row r="48" spans="1:6" x14ac:dyDescent="0.25">
      <c r="A48" s="126" t="s">
        <v>232</v>
      </c>
      <c r="B48" s="126"/>
      <c r="C48" s="85" t="s">
        <v>233</v>
      </c>
      <c r="D48" s="87">
        <v>100</v>
      </c>
    </row>
    <row r="49" spans="1:6" x14ac:dyDescent="0.25">
      <c r="A49" s="72" t="s">
        <v>201</v>
      </c>
      <c r="C49" s="72" t="s">
        <v>192</v>
      </c>
      <c r="D49" s="87">
        <f>141524801.11-27351644.4-6031649.56</f>
        <v>108141507.15000001</v>
      </c>
      <c r="E49" s="87">
        <f>32652672.8+11626905.33-2493906.88</f>
        <v>41785671.25</v>
      </c>
      <c r="F49" s="87">
        <f>53008913.74-17701159.84-8578915.96-4392415.54</f>
        <v>22336422.400000006</v>
      </c>
    </row>
    <row r="50" spans="1:6" x14ac:dyDescent="0.25">
      <c r="A50" s="72" t="s">
        <v>219</v>
      </c>
      <c r="C50" s="72" t="s">
        <v>220</v>
      </c>
      <c r="D50" s="87">
        <v>624889.27</v>
      </c>
      <c r="E50" s="87">
        <v>574948.26</v>
      </c>
      <c r="F50" s="87">
        <v>524852.05000000005</v>
      </c>
    </row>
    <row r="51" spans="1:6" x14ac:dyDescent="0.25">
      <c r="A51" s="72" t="s">
        <v>202</v>
      </c>
      <c r="C51" s="72" t="s">
        <v>193</v>
      </c>
      <c r="D51" s="87">
        <f>39053870+31465024.79</f>
        <v>70518894.789999992</v>
      </c>
      <c r="E51" s="87">
        <v>39053870</v>
      </c>
      <c r="F51" s="87">
        <v>39053870</v>
      </c>
    </row>
    <row r="52" spans="1:6" x14ac:dyDescent="0.25">
      <c r="A52" s="72" t="s">
        <v>229</v>
      </c>
      <c r="C52" s="72" t="s">
        <v>230</v>
      </c>
      <c r="D52" s="87">
        <f>5310000+642351.17+490336.81</f>
        <v>6442687.9799999995</v>
      </c>
      <c r="E52" s="87">
        <v>2004602.16</v>
      </c>
      <c r="F52" s="87"/>
    </row>
    <row r="53" spans="1:6" x14ac:dyDescent="0.25">
      <c r="A53" s="72" t="s">
        <v>221</v>
      </c>
      <c r="C53" s="72" t="s">
        <v>194</v>
      </c>
      <c r="D53" s="87"/>
      <c r="E53" s="87"/>
      <c r="F53" s="87">
        <v>150000</v>
      </c>
    </row>
    <row r="54" spans="1:6" x14ac:dyDescent="0.25">
      <c r="A54" s="72" t="s">
        <v>222</v>
      </c>
      <c r="C54" s="72" t="s">
        <v>223</v>
      </c>
      <c r="D54" s="87">
        <f>8266701.15-151557.11-312.99</f>
        <v>8114831.0499999998</v>
      </c>
      <c r="E54" s="87"/>
      <c r="F54" s="87"/>
    </row>
    <row r="55" spans="1:6" x14ac:dyDescent="0.25">
      <c r="A55" s="72" t="s">
        <v>203</v>
      </c>
      <c r="C55" s="72" t="s">
        <v>195</v>
      </c>
      <c r="D55" s="87">
        <f>45055900-2252795</f>
        <v>42803105</v>
      </c>
      <c r="E55" s="87">
        <v>22417400</v>
      </c>
      <c r="F55" s="87">
        <v>61834700</v>
      </c>
    </row>
    <row r="56" spans="1:6" x14ac:dyDescent="0.25">
      <c r="A56" s="72" t="s">
        <v>204</v>
      </c>
      <c r="C56" s="72" t="s">
        <v>196</v>
      </c>
      <c r="D56" s="87"/>
      <c r="E56" s="87">
        <v>29862200</v>
      </c>
      <c r="F56" s="87"/>
    </row>
    <row r="57" spans="1:6" x14ac:dyDescent="0.25">
      <c r="A57" s="72" t="s">
        <v>205</v>
      </c>
      <c r="C57" s="72" t="s">
        <v>224</v>
      </c>
      <c r="D57" s="87">
        <v>11101200</v>
      </c>
      <c r="E57" s="87"/>
      <c r="F57" s="87"/>
    </row>
    <row r="58" spans="1:6" x14ac:dyDescent="0.25">
      <c r="A58" s="72" t="s">
        <v>205</v>
      </c>
      <c r="C58" s="85" t="s">
        <v>197</v>
      </c>
      <c r="D58" s="87">
        <v>462500</v>
      </c>
      <c r="E58" s="87">
        <v>0</v>
      </c>
      <c r="F58" s="87">
        <v>0</v>
      </c>
    </row>
    <row r="59" spans="1:6" x14ac:dyDescent="0.25">
      <c r="A59" s="72" t="s">
        <v>205</v>
      </c>
      <c r="C59" s="85" t="s">
        <v>236</v>
      </c>
      <c r="D59" s="87">
        <v>20000000</v>
      </c>
      <c r="E59" s="87"/>
      <c r="F59" s="87"/>
    </row>
    <row r="60" spans="1:6" x14ac:dyDescent="0.25">
      <c r="A60" s="72" t="s">
        <v>206</v>
      </c>
      <c r="C60" s="85" t="s">
        <v>199</v>
      </c>
      <c r="D60" s="87">
        <f>8759810+893238.74+1431721+700000+1772449.2+346666.67</f>
        <v>13903885.609999999</v>
      </c>
      <c r="E60" s="87">
        <v>11825640</v>
      </c>
      <c r="F60" s="87">
        <v>11918010</v>
      </c>
    </row>
    <row r="61" spans="1:6" x14ac:dyDescent="0.25">
      <c r="A61" s="72" t="s">
        <v>207</v>
      </c>
      <c r="C61" s="85" t="s">
        <v>198</v>
      </c>
      <c r="D61" s="87">
        <f>350000+1050000+2017250+1183999+2750000+5669605.55</f>
        <v>13020854.550000001</v>
      </c>
      <c r="E61" s="87"/>
      <c r="F61" s="87"/>
    </row>
    <row r="62" spans="1:6" x14ac:dyDescent="0.25">
      <c r="A62" s="72" t="s">
        <v>208</v>
      </c>
      <c r="C62" s="85" t="s">
        <v>200</v>
      </c>
      <c r="D62" s="87">
        <v>760000</v>
      </c>
    </row>
    <row r="63" spans="1:6" x14ac:dyDescent="0.25">
      <c r="A63" s="72" t="s">
        <v>228</v>
      </c>
      <c r="C63" s="72" t="s">
        <v>209</v>
      </c>
      <c r="D63" s="87">
        <v>2029128</v>
      </c>
      <c r="E63" s="86"/>
    </row>
    <row r="64" spans="1:6" x14ac:dyDescent="0.25">
      <c r="A64" s="72" t="s">
        <v>225</v>
      </c>
      <c r="C64" s="72" t="s">
        <v>226</v>
      </c>
      <c r="D64" s="87">
        <f>1709357.04+212253.44</f>
        <v>1921610.48</v>
      </c>
    </row>
    <row r="65" spans="1:6" x14ac:dyDescent="0.25">
      <c r="A65" s="72" t="s">
        <v>238</v>
      </c>
      <c r="C65" s="72" t="s">
        <v>239</v>
      </c>
      <c r="D65" s="87">
        <f>34458300+713483.18-35171783.18</f>
        <v>0</v>
      </c>
      <c r="E65" s="87">
        <f>482690200+35171783.18-6690894.51</f>
        <v>511171088.67000002</v>
      </c>
    </row>
    <row r="66" spans="1:6" x14ac:dyDescent="0.25">
      <c r="A66" s="72" t="s">
        <v>240</v>
      </c>
      <c r="C66" s="72" t="s">
        <v>226</v>
      </c>
      <c r="D66" s="87">
        <f>524746+10864.93-535610.93</f>
        <v>0</v>
      </c>
      <c r="E66" s="87">
        <f>7350612.17-101891.79</f>
        <v>7248720.3799999999</v>
      </c>
    </row>
    <row r="67" spans="1:6" x14ac:dyDescent="0.25">
      <c r="A67" s="72" t="s">
        <v>241</v>
      </c>
      <c r="C67" s="72" t="s">
        <v>226</v>
      </c>
      <c r="D67" s="87">
        <v>99000</v>
      </c>
    </row>
    <row r="68" spans="1:6" x14ac:dyDescent="0.25">
      <c r="A68" s="72" t="s">
        <v>242</v>
      </c>
      <c r="D68" s="87">
        <v>261962.4</v>
      </c>
    </row>
    <row r="69" spans="1:6" x14ac:dyDescent="0.25">
      <c r="C69" s="85" t="s">
        <v>226</v>
      </c>
      <c r="D69" s="87">
        <v>810000</v>
      </c>
    </row>
    <row r="70" spans="1:6" x14ac:dyDescent="0.25">
      <c r="A70" s="72" t="s">
        <v>237</v>
      </c>
      <c r="C70" s="85" t="s">
        <v>226</v>
      </c>
      <c r="D70" s="87">
        <f>2849443+354000+120000</f>
        <v>3323443</v>
      </c>
    </row>
    <row r="71" spans="1:6" x14ac:dyDescent="0.25">
      <c r="C71" s="72" t="s">
        <v>17</v>
      </c>
      <c r="D71" s="87">
        <f>SUM(D48:D70)</f>
        <v>304339599.27999997</v>
      </c>
      <c r="E71" s="87">
        <f>SUM(E49:E70)</f>
        <v>665944140.72000003</v>
      </c>
      <c r="F71" s="87">
        <f>SUM(F49:F70)</f>
        <v>135817854.44999999</v>
      </c>
    </row>
  </sheetData>
  <mergeCells count="3">
    <mergeCell ref="A2:F2"/>
    <mergeCell ref="A46:C46"/>
    <mergeCell ref="A48:B48"/>
  </mergeCells>
  <pageMargins left="0.70866141732283472" right="0.70866141732283472" top="0.74803149606299213" bottom="0.74803149606299213" header="0.31496062992125984" footer="0.31496062992125984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п.1т.1 гл.ад.нал.и.ненал.дох</vt:lpstr>
      <vt:lpstr>п1.т2. гл.ад.без.пос</vt:lpstr>
      <vt:lpstr>п2 глав.ист.фин.деф.</vt:lpstr>
      <vt:lpstr>п.7 ИФДБ</vt:lpstr>
      <vt:lpstr>доходы</vt:lpstr>
      <vt:lpstr>'п1.т2. гл.ад.без.пос'!Область_печати</vt:lpstr>
      <vt:lpstr>'п2 глав.ист.фин.деф.'!Область_печати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2024-12-24T00:14:51Z</dcterms:modified>
</cp:coreProperties>
</file>